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1570" windowHeight="8130"/>
  </bookViews>
  <sheets>
    <sheet name="List1" sheetId="1" r:id="rId1"/>
  </sheets>
  <calcPr calcId="125725"/>
</workbook>
</file>

<file path=xl/calcChain.xml><?xml version="1.0" encoding="utf-8"?>
<calcChain xmlns="http://schemas.openxmlformats.org/spreadsheetml/2006/main">
  <c r="G117" i="1"/>
  <c r="G54"/>
  <c r="G89"/>
  <c r="G88"/>
  <c r="G82"/>
  <c r="G81"/>
  <c r="G241" l="1"/>
  <c r="G247"/>
  <c r="G86" l="1"/>
  <c r="G273" l="1"/>
  <c r="G281" s="1"/>
  <c r="G76" l="1"/>
  <c r="G243"/>
  <c r="G12"/>
  <c r="G15"/>
  <c r="G19"/>
  <c r="G21"/>
  <c r="G24"/>
  <c r="G27"/>
  <c r="G30"/>
  <c r="G33"/>
  <c r="G36"/>
  <c r="G39"/>
  <c r="G42"/>
  <c r="G45"/>
  <c r="G48"/>
  <c r="G52"/>
  <c r="G75"/>
  <c r="G79"/>
  <c r="G80"/>
  <c r="G83"/>
  <c r="G84"/>
  <c r="G85"/>
  <c r="G87"/>
  <c r="G95"/>
  <c r="G96"/>
  <c r="G99"/>
  <c r="G103"/>
  <c r="G104"/>
  <c r="G108"/>
  <c r="G114"/>
  <c r="G121"/>
  <c r="G124"/>
  <c r="G127"/>
  <c r="G130"/>
  <c r="G133"/>
  <c r="G136"/>
  <c r="G142"/>
  <c r="G196"/>
  <c r="G200"/>
  <c r="G201"/>
  <c r="G205"/>
  <c r="G208"/>
  <c r="G211"/>
  <c r="G214"/>
  <c r="G239"/>
  <c r="G245"/>
  <c r="G250"/>
  <c r="G253"/>
  <c r="G260"/>
  <c r="G8"/>
  <c r="G256" l="1"/>
  <c r="G263" s="1"/>
  <c r="G216"/>
  <c r="G219" s="1"/>
  <c r="G56"/>
  <c r="G58" s="1"/>
  <c r="G155" s="1"/>
  <c r="G147"/>
  <c r="G156" s="1"/>
  <c r="G158" l="1"/>
  <c r="G280" s="1"/>
  <c r="G282" s="1"/>
  <c r="G284" s="1"/>
</calcChain>
</file>

<file path=xl/sharedStrings.xml><?xml version="1.0" encoding="utf-8"?>
<sst xmlns="http://schemas.openxmlformats.org/spreadsheetml/2006/main" count="288" uniqueCount="140">
  <si>
    <t>€/m'</t>
  </si>
  <si>
    <t>kos</t>
  </si>
  <si>
    <t>ZEMELJSKA DELA</t>
  </si>
  <si>
    <t>Zakoličba osi projektiranega cevovoda z zavarovanjem osi, oznako horizontalnih in vertikalnih lomov, oznako vozlišč, odcepov in zakoličba mesta prevezave na obstoječi cevovod</t>
  </si>
  <si>
    <t>m</t>
  </si>
  <si>
    <t>€/kos</t>
  </si>
  <si>
    <t>Postavitev gradbenih profilov na vzpostavljeno os trase cevovoda ter določitev nivoja za merjenja globine izkopa in polaganje cevovoda.</t>
  </si>
  <si>
    <t>Ročno planiranje dna jarka s točnostjo do 3 cm v projektiranem padcu (odstranitev večjih izboklin).</t>
  </si>
  <si>
    <t>€/m</t>
  </si>
  <si>
    <t>SKUPAJ MONTAŽNA DELA:</t>
  </si>
  <si>
    <t>ZR50(P)</t>
  </si>
  <si>
    <t>Čiščenje terena po končani gradnji</t>
  </si>
  <si>
    <t>Ostala nepredvidena dela (10% od vrednosti del)</t>
  </si>
  <si>
    <t>SKUPAJ ZEMELJSKA DELA ZA PRIKLJUČKE:</t>
  </si>
  <si>
    <t>MONTAŽNA DELA ZA PRIKLJUČKE</t>
  </si>
  <si>
    <t>paušal</t>
  </si>
  <si>
    <t>€/m2</t>
  </si>
  <si>
    <t>m1</t>
  </si>
  <si>
    <t>Dobava in montaža zračnika-podtalna izvedba ''Hawle'' Nr.9822 z</t>
  </si>
  <si>
    <t>Dobava in montaža nadtalnega hidranta</t>
  </si>
  <si>
    <t>MONTAŽNA DELA:</t>
  </si>
  <si>
    <t>€/m1</t>
  </si>
  <si>
    <t>Strojni in delno ročni izkop jarka globine do 2,00 m, z nakladanjem na kamion, odvozom in odlaganjem izkopanega materiala na začasno deponijo. Brežine so po potrebi zavarovane z opažem.</t>
  </si>
  <si>
    <t>ZEMELJSKA DELA ZA PRIKLJUČKE</t>
  </si>
  <si>
    <t>Nabava materiala ter izdelava posteljice v debelini 10 cm in</t>
  </si>
  <si>
    <t>m3</t>
  </si>
  <si>
    <t>z odlaganjem materiala ob robu izkopa.</t>
  </si>
  <si>
    <t>Zasip jarka z izkopanim materialom ter utrjevanje v slojih</t>
  </si>
  <si>
    <t>po 20 cm do 95% trdnosti po standardnem Proktorjevem postopku.</t>
  </si>
  <si>
    <t>Ročno planiranje dna jarka s točnostjo do 3 cm po proj. padcu.</t>
  </si>
  <si>
    <t>m2</t>
  </si>
  <si>
    <t>Nabava in polaganje signalnega traku.</t>
  </si>
  <si>
    <t>III ktg</t>
  </si>
  <si>
    <t>IV ktg</t>
  </si>
  <si>
    <t xml:space="preserve">Strojno ročni izkop vodovodnega jarka </t>
  </si>
  <si>
    <t>NABAVA IN MONTAŽA</t>
  </si>
  <si>
    <t>kompl.</t>
  </si>
  <si>
    <t>Tlačni preizkus</t>
  </si>
  <si>
    <t>Obračun za 1 m1</t>
  </si>
  <si>
    <t>Izpiranje in dezinfekcija cevovodov (pitna voda)</t>
  </si>
  <si>
    <t>Dodatna in nepredvidena dela. Obračun stroškov po dejanski porabi časa in materiala po vpisu v gradbeni dnevnik.</t>
  </si>
  <si>
    <t>€/m3</t>
  </si>
  <si>
    <r>
      <t>€/m</t>
    </r>
    <r>
      <rPr>
        <i/>
        <vertAlign val="superscript"/>
        <sz val="10"/>
        <rFont val="Arial CE"/>
        <charset val="238"/>
      </rPr>
      <t>3</t>
    </r>
  </si>
  <si>
    <t>Cevovod</t>
  </si>
  <si>
    <t>Obnova priključkov</t>
  </si>
  <si>
    <t>DDV</t>
  </si>
  <si>
    <t>SKUPAJ z DDV</t>
  </si>
  <si>
    <t>kpl</t>
  </si>
  <si>
    <t>SANACIJA VODOVODNEGA OMREŽJA TOMIŠELJ</t>
  </si>
  <si>
    <t>betonsko podloško, cestno kapo Nr.1790 (podbetoniranje v zemeljskih delih</t>
  </si>
  <si>
    <t xml:space="preserve">Dobava,prenos, spuščanje in polaganje cevi, material PE 100, SDR11, SIST EN 12201 </t>
  </si>
  <si>
    <t>d160x14,6mm</t>
  </si>
  <si>
    <t>ELGEF spojka d160</t>
  </si>
  <si>
    <t>Dobava in montaža  fazonskih kosov in spojnih kosov, material PE100, SDR11.</t>
  </si>
  <si>
    <t>končnik d160</t>
  </si>
  <si>
    <t>koleno 45st., brez spojk, d160</t>
  </si>
  <si>
    <t>Prosta prirobnica izdelana iz PP, PN16,</t>
  </si>
  <si>
    <t>d160 - DN150</t>
  </si>
  <si>
    <t>N90 , DN80</t>
  </si>
  <si>
    <t>(Euro 20; tip 23) s polietilenskima priključkoma PE100, SDR11</t>
  </si>
  <si>
    <t>Dobava in montaža  zasuna s teleskopsko vgradbeno garnituro, H=0,8m do 1.5m in cestno kapo.</t>
  </si>
  <si>
    <t>Vgradbena globina = 1250 mm</t>
  </si>
  <si>
    <t>Celotna višina H = 2030 mm</t>
  </si>
  <si>
    <t>Nadzemni lomni hidrant, skupaj s tesnilnim, vijačnim in drugim potrebnim montažnim materialom,  DN80, NP10</t>
  </si>
  <si>
    <t>Tlačni preizkus položenega cevovoda po standardu SIST EN 805, vključno z pridobitvijo ustreznega zapisnika. Preizkusni tlak 16 bar, čas trajanja 24 h, medij. Voda.</t>
  </si>
  <si>
    <t>obsip cevi 30 cm nad temenom z s peskom granulacije 0-4 mm.</t>
  </si>
  <si>
    <t>Odvoz odvečno odkopanega materiala  na trajno gradbeno deponijo  na razdalji do 5 km, z nakladanjem, razkladanjem, planiranjem. Potrebno pridobiti vso potrebno dokumentacijo</t>
  </si>
  <si>
    <t>Podbetoniranje N90 kosa DN80 pod nadzemnim hidrantom DN80, podbetoniranje cestne kape podzemnega zasuna  in avtomatskega zračnika v cestnem telesu. Možna je montaža betonskega podstavka. V obračunu je upoštevano 0,25 m3 betona na en kos izvedenega podbetoniranja.</t>
  </si>
  <si>
    <t>%</t>
  </si>
  <si>
    <t>Čiščenje terena po končani gradnji ter ureditev okolice. Lokacija izven obstoječega asfaltnega križišča.</t>
  </si>
  <si>
    <t>Nepredvidena zemeljska dela                       (% od zemeljskih del).</t>
  </si>
  <si>
    <t>PRIKLJUČKI- STROJNI DEL</t>
  </si>
  <si>
    <t>REKAPITULACIJA CEVOVOD</t>
  </si>
  <si>
    <t>Zasipavanje vodovodnega jarka s tamponom, komprimiranje tampona v slojih po 20 cm. Nasip se utrjuje po standardnem "Proktorjevem" postopku do 97% trdosti. Obsipni material je ostrorobi tampon granualcije do 32 mm. Lokacija obstoječe asfaltirano križišče</t>
  </si>
  <si>
    <t xml:space="preserve">SKUPAJ NABAVA IN MONTAŽA - STROJNI DEL                     </t>
  </si>
  <si>
    <t>*******</t>
  </si>
  <si>
    <t>*****************************************************</t>
  </si>
  <si>
    <t>************</t>
  </si>
  <si>
    <t>*************</t>
  </si>
  <si>
    <t>*******************</t>
  </si>
  <si>
    <t>SKUPAJ ZEMELJSKA IN BETONSKA DELA</t>
  </si>
  <si>
    <t>REKAPITULACIJA HIŠNI PRIKLJUČKI</t>
  </si>
  <si>
    <t>CELOTNA REKAPITULACIJA</t>
  </si>
  <si>
    <t>v pripravljen jarek, ter poravnanje v vertikalni in horizontalni smeri. Spojni material ELGEF spojke upoštevane v točki 2.</t>
  </si>
  <si>
    <t>Zemeljska dela + DDV</t>
  </si>
  <si>
    <t>Montažna dela + DDV</t>
  </si>
  <si>
    <t>SKUPAJ + DDV :</t>
  </si>
  <si>
    <t>koleno 30st., brez spojk, d160</t>
  </si>
  <si>
    <t>a) Strojni izkop v terenu III. kategorije</t>
  </si>
  <si>
    <t>b) Strojni izkop v terenu IV. kategorije</t>
  </si>
  <si>
    <t>Nabava, transport in izdelava peščenega nasipa (posteljice) za izravnavo dna jarka debeline 10 cm iz peska granulacije 0-4 mm.</t>
  </si>
  <si>
    <t>Dobava, prenos, spuščanje, polaganje in potiskanje  vodovodne cevi v zaščitno cev PE63, material PE 100, SDR11, SIST EN 12201 , v pripravljen jarek, ter poravnanje v vertikalni in horizontalni smeri, v kolutu vključno z opozorilnim trakom.</t>
  </si>
  <si>
    <t>Vgradnja PVC vodomernih jaškov s prestavitvijo vodomera (montaža/demontaža). V tipskem vodomernem jašku so vsi elementi. Jašek nabavi stranka.</t>
  </si>
  <si>
    <t>Demontaža obstoječih spojnih kosov ter montaža novih fitingov in krogelnih pip ter vodomera v obstoječem vodomernem mestu, obstoječi betonski vodomerni jašek</t>
  </si>
  <si>
    <t>Univerzalni navrtni zasun, za cev PE160, z vgradnjo garnituro in cestno kapo, z redukcijo  6/4"-1" in prehodno ločno spojko d32</t>
  </si>
  <si>
    <t>Priprava gradbišča, odstranitev eventuelnih ovir in ureditev delovnega platoja. Po končanih delih se gradbišče pospravi in vzpostavi prvotno stanje.</t>
  </si>
  <si>
    <t>Odrez asfaltnega cestišča (cestišče obst. lokalne ceste), debeline 10 cm, širine 0,7 m pod strokovnim nadzorom upravljalca ceste. Lokacija od odcepa za naselje 1 do ovinka pri naselju Metulj.</t>
  </si>
  <si>
    <t>Asfaltiranje cestišča z dvoslojnim asfaltom debeline 10 cm in sicer z bitugramozom debeline 6 cm ter asfaltbetonom debeline 4 cm. Lokacija od odcepa za naselje 1 do ovinka pri naselju Metulj.</t>
  </si>
  <si>
    <t>8.</t>
  </si>
  <si>
    <t>10.</t>
  </si>
  <si>
    <t>12.</t>
  </si>
  <si>
    <t>13.</t>
  </si>
  <si>
    <t>14.</t>
  </si>
  <si>
    <t>15.</t>
  </si>
  <si>
    <t>16.</t>
  </si>
  <si>
    <t>11.</t>
  </si>
  <si>
    <t>d110x10,0mm</t>
  </si>
  <si>
    <t>Rušenje asfaltnega cestišča in pločnika (cestišče in pločnik obst. lokalne ceste), debeline 10 cm (6 cm pločnik), z nakladanjem, razkladanjem ter odvozom na trajno gradbeno deponijo s plačilom deponije, pod strokovnim nadzorom upravljalca ceste. Lokacija od odcepa za naselje 1 do ovinka pri naselju Metulj.</t>
  </si>
  <si>
    <t>Nabava, transport peska za izdelavo nasipa nad položeno cevjo in izdelava nasipa. Nasip se izvede 30 cm nad temenom položene cevi . Obsip cevi se izvaja v slojih po 15-20 cm istočasno na obeh straneh cevi. Obsip je treba skrbno utrditi, da bo preprečeno poznejše posedanje terena nad izkopom. Zasipi vodovodnih cevi morajo biti sproti vibracijsko utrjevani v slojih . Paziti je potrebno da se cev ne premakne iz ležišča. Obsip in nasip se utrjujeta po standardnem "Proktorjevem" postopku do 90% trdosti. Obsipni material je pesek granualcije 0-4 mm.</t>
  </si>
  <si>
    <t>ELGEF spojka d110</t>
  </si>
  <si>
    <t>DN110, PN16</t>
  </si>
  <si>
    <t>DN160, PN16</t>
  </si>
  <si>
    <t>z EF spojko PE100 SDR 11 d160</t>
  </si>
  <si>
    <t>Izvedba meritev pretokov vode na vgrajenih hidrantih s pridobitvijo ustreznega potrdila.</t>
  </si>
  <si>
    <t>Nabava in polaganje signalnega in opozorilnega traku nad vodovodnimi cevmi</t>
  </si>
  <si>
    <t>Prevezava novozgrajenega cevovoda na obstoječe vodovodno omrežje PE100 SDR11 d160mmAC DN80</t>
  </si>
  <si>
    <t>koleno 30st., brez spojk, d110</t>
  </si>
  <si>
    <t>končnik d110</t>
  </si>
  <si>
    <t>d110 - DN100</t>
  </si>
  <si>
    <t>kapa d160</t>
  </si>
  <si>
    <t>kapa d110</t>
  </si>
  <si>
    <t>T kos reducirni d160-110, elektrovarilni</t>
  </si>
  <si>
    <t>koleno 45st., elektrovarilni, d110</t>
  </si>
  <si>
    <t>za vsako prirobnico DN150 se naroči 16 vijakov M20; L/X 100/72, 16 matic M20, in 32 podložk</t>
  </si>
  <si>
    <t>za vsako prirobnico DN80 se naroči 8 vijakov M16; L/X 85/57, 8 matic M16, 16 podložk M16</t>
  </si>
  <si>
    <t>za vsako prirobnico DN50 se naroči 8 vijakov M12; L/X 85/57, 8 matic M12, 16 podložk M12</t>
  </si>
  <si>
    <t>Dobava in montaža NL fazonski kosi za tlačno stopnjo PN10 komplet s tesnili (armatura po DIN 28610 T1, K9)
(vijačni in tesnilni material upoštevan v ceni fazonskih kosov)
za vsako prirobnico DN80 se naroči 8 vijakov M16; L/X 85/57, 8 matic M16, 16 podložk M16</t>
  </si>
  <si>
    <t>Projekt izvedenih del-PID z vsemi dokazili o vgrajenih materialih in meritvah (2 izvoda in CD)</t>
  </si>
  <si>
    <t>17.</t>
  </si>
  <si>
    <t>€</t>
  </si>
  <si>
    <t>Razni drobni material za montažo</t>
  </si>
  <si>
    <t xml:space="preserve">- vijaki z matico in podložko, </t>
  </si>
  <si>
    <t xml:space="preserve">  fitingi, tesnila</t>
  </si>
  <si>
    <t>OBNOVA OBSTOJEČIH HIŠNIH VODOVODNIH PRIKLJUČKOV (20 kos)</t>
  </si>
  <si>
    <t>d32x3 (PE80d32x12.5)</t>
  </si>
  <si>
    <t>Dobava,prenos, spuščanje in polaganje zaščitne cevi PE80D63 x 12.5 v pripravljen jarek, ter poravnanje v vertikalni in horizontalni smeri.</t>
  </si>
  <si>
    <t>Geodetski posnetek cevovoda in priključkov in priprava podatkov za vpis v ZKGJI</t>
  </si>
  <si>
    <t xml:space="preserve">Izpiranje in dezifekcija položenega cevovoda </t>
  </si>
  <si>
    <t>Podtalni hidrant"HAWLE" (št.490F), PN 16,  s podložko (št.204000) in cestno kapo (št.206), Hvg=1,5 m, DN 80</t>
  </si>
  <si>
    <t>Dobava in montaža drogov in tablic za označevanje zračnikov in zasunov ter hidrantov na ustrezne drogove.(vključno s temelji)</t>
  </si>
</sst>
</file>

<file path=xl/styles.xml><?xml version="1.0" encoding="utf-8"?>
<styleSheet xmlns="http://schemas.openxmlformats.org/spreadsheetml/2006/main">
  <numFmts count="2">
    <numFmt numFmtId="44" formatCode="_-* #,##0.00\ &quot;€&quot;_-;\-* #,##0.00\ &quot;€&quot;_-;_-* &quot;-&quot;??\ &quot;€&quot;_-;_-@_-"/>
    <numFmt numFmtId="43" formatCode="_-* #,##0.00\ _€_-;\-* #,##0.00\ _€_-;_-* &quot;-&quot;??\ _€_-;_-@_-"/>
  </numFmts>
  <fonts count="19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  <family val="2"/>
      <charset val="238"/>
    </font>
    <font>
      <sz val="10"/>
      <name val="Arial CE"/>
      <charset val="238"/>
    </font>
    <font>
      <i/>
      <sz val="10"/>
      <name val="Arial CE"/>
      <charset val="238"/>
    </font>
    <font>
      <b/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b/>
      <i/>
      <sz val="10"/>
      <name val="Arial CE"/>
      <charset val="238"/>
    </font>
    <font>
      <sz val="10"/>
      <color theme="1"/>
      <name val="Calibri"/>
      <family val="2"/>
      <charset val="238"/>
      <scheme val="minor"/>
    </font>
    <font>
      <i/>
      <vertAlign val="superscript"/>
      <sz val="10"/>
      <name val="Arial CE"/>
      <charset val="238"/>
    </font>
    <font>
      <sz val="10"/>
      <color rgb="FFFF0000"/>
      <name val="Arial CE"/>
      <family val="2"/>
      <charset val="238"/>
    </font>
    <font>
      <sz val="14"/>
      <name val="Arial CE"/>
      <family val="2"/>
      <charset val="238"/>
    </font>
    <font>
      <b/>
      <sz val="14"/>
      <name val="Arial CE"/>
      <charset val="238"/>
    </font>
    <font>
      <sz val="10"/>
      <color theme="1"/>
      <name val="Arial"/>
      <family val="2"/>
      <charset val="238"/>
    </font>
    <font>
      <sz val="10"/>
      <color rgb="FF00000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</cellStyleXfs>
  <cellXfs count="135">
    <xf numFmtId="0" fontId="0" fillId="0" borderId="0" xfId="0"/>
    <xf numFmtId="0" fontId="4" fillId="0" borderId="0" xfId="0" applyFont="1" applyBorder="1"/>
    <xf numFmtId="0" fontId="6" fillId="0" borderId="0" xfId="0" applyFont="1" applyBorder="1" applyAlignment="1">
      <alignment vertical="center"/>
    </xf>
    <xf numFmtId="2" fontId="4" fillId="0" borderId="0" xfId="0" applyNumberFormat="1" applyFont="1" applyBorder="1" applyAlignment="1">
      <alignment horizontal="center"/>
    </xf>
    <xf numFmtId="0" fontId="8" fillId="0" borderId="0" xfId="3" applyFont="1" applyBorder="1"/>
    <xf numFmtId="0" fontId="5" fillId="0" borderId="0" xfId="3" applyBorder="1"/>
    <xf numFmtId="49" fontId="8" fillId="0" borderId="0" xfId="0" applyNumberFormat="1" applyFont="1" applyBorder="1" applyAlignment="1">
      <alignment vertical="top" wrapText="1"/>
    </xf>
    <xf numFmtId="0" fontId="8" fillId="2" borderId="0" xfId="3" applyFont="1" applyFill="1" applyBorder="1"/>
    <xf numFmtId="0" fontId="5" fillId="2" borderId="0" xfId="3" applyFill="1" applyBorder="1"/>
    <xf numFmtId="0" fontId="9" fillId="0" borderId="0" xfId="0" applyFont="1" applyFill="1" applyBorder="1" applyAlignment="1">
      <alignment wrapText="1"/>
    </xf>
    <xf numFmtId="0" fontId="9" fillId="0" borderId="0" xfId="0" applyFont="1" applyFill="1" applyBorder="1"/>
    <xf numFmtId="0" fontId="7" fillId="0" borderId="0" xfId="0" applyFont="1" applyBorder="1" applyAlignment="1">
      <alignment wrapText="1"/>
    </xf>
    <xf numFmtId="0" fontId="5" fillId="0" borderId="0" xfId="0" applyFont="1" applyBorder="1" applyAlignment="1">
      <alignment vertical="center" wrapText="1"/>
    </xf>
    <xf numFmtId="2" fontId="8" fillId="0" borderId="0" xfId="1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2" borderId="0" xfId="0" applyNumberFormat="1" applyFont="1" applyFill="1" applyBorder="1" applyAlignment="1">
      <alignment horizontal="center"/>
    </xf>
    <xf numFmtId="2" fontId="9" fillId="0" borderId="0" xfId="0" applyNumberFormat="1" applyFont="1" applyFill="1" applyBorder="1" applyAlignment="1">
      <alignment horizontal="center"/>
    </xf>
    <xf numFmtId="0" fontId="4" fillId="0" borderId="0" xfId="0" applyFont="1" applyBorder="1" applyAlignment="1">
      <alignment wrapText="1"/>
    </xf>
    <xf numFmtId="0" fontId="5" fillId="0" borderId="0" xfId="0" applyFont="1" applyFill="1" applyBorder="1"/>
    <xf numFmtId="2" fontId="5" fillId="0" borderId="0" xfId="0" applyNumberFormat="1" applyFont="1" applyBorder="1" applyAlignment="1">
      <alignment horizontal="center"/>
    </xf>
    <xf numFmtId="0" fontId="5" fillId="0" borderId="0" xfId="0" applyFont="1" applyBorder="1"/>
    <xf numFmtId="0" fontId="7" fillId="0" borderId="0" xfId="0" applyFont="1" applyBorder="1" applyAlignment="1">
      <alignment vertical="center" wrapText="1"/>
    </xf>
    <xf numFmtId="0" fontId="16" fillId="0" borderId="0" xfId="0" applyFont="1" applyFill="1" applyBorder="1" applyAlignment="1">
      <alignment wrapText="1"/>
    </xf>
    <xf numFmtId="1" fontId="4" fillId="0" borderId="0" xfId="0" applyNumberFormat="1" applyFont="1" applyBorder="1" applyAlignment="1">
      <alignment horizontal="center"/>
    </xf>
    <xf numFmtId="1" fontId="5" fillId="0" borderId="0" xfId="0" applyNumberFormat="1" applyFont="1" applyBorder="1" applyAlignment="1">
      <alignment horizontal="center"/>
    </xf>
    <xf numFmtId="1" fontId="8" fillId="0" borderId="0" xfId="1" applyNumberFormat="1" applyFont="1" applyBorder="1" applyAlignment="1">
      <alignment horizontal="center"/>
    </xf>
    <xf numFmtId="1" fontId="8" fillId="0" borderId="0" xfId="0" applyNumberFormat="1" applyFont="1" applyBorder="1" applyAlignment="1">
      <alignment horizontal="center"/>
    </xf>
    <xf numFmtId="1" fontId="8" fillId="2" borderId="0" xfId="0" applyNumberFormat="1" applyFont="1" applyFill="1" applyBorder="1" applyAlignment="1">
      <alignment horizontal="center"/>
    </xf>
    <xf numFmtId="1" fontId="9" fillId="0" borderId="0" xfId="0" applyNumberFormat="1" applyFont="1" applyFill="1" applyBorder="1" applyAlignment="1">
      <alignment horizontal="center"/>
    </xf>
    <xf numFmtId="0" fontId="8" fillId="2" borderId="0" xfId="0" applyFont="1" applyFill="1" applyBorder="1" applyAlignment="1">
      <alignment horizontal="justify" wrapText="1"/>
    </xf>
    <xf numFmtId="0" fontId="5" fillId="0" borderId="0" xfId="0" applyFont="1" applyBorder="1" applyAlignment="1">
      <alignment wrapText="1"/>
    </xf>
    <xf numFmtId="2" fontId="7" fillId="0" borderId="0" xfId="0" applyNumberFormat="1" applyFont="1" applyBorder="1" applyAlignment="1">
      <alignment horizontal="center"/>
    </xf>
    <xf numFmtId="1" fontId="7" fillId="0" borderId="0" xfId="0" applyNumberFormat="1" applyFont="1" applyBorder="1" applyAlignment="1">
      <alignment horizontal="center"/>
    </xf>
    <xf numFmtId="0" fontId="7" fillId="0" borderId="0" xfId="0" applyFont="1" applyBorder="1"/>
    <xf numFmtId="0" fontId="4" fillId="0" borderId="0" xfId="0" applyFont="1" applyBorder="1" applyAlignment="1">
      <alignment vertical="top" wrapText="1"/>
    </xf>
    <xf numFmtId="0" fontId="8" fillId="0" borderId="0" xfId="3" applyFont="1" applyBorder="1" applyAlignment="1"/>
    <xf numFmtId="0" fontId="8" fillId="0" borderId="0" xfId="3" applyFont="1" applyBorder="1" applyAlignment="1">
      <alignment horizontal="right" vertical="top"/>
    </xf>
    <xf numFmtId="0" fontId="9" fillId="0" borderId="0" xfId="3" applyFont="1" applyBorder="1" applyAlignment="1">
      <alignment horizontal="right" vertical="top"/>
    </xf>
    <xf numFmtId="0" fontId="3" fillId="0" borderId="0" xfId="0" applyFont="1" applyBorder="1" applyAlignment="1">
      <alignment horizontal="right" vertical="top"/>
    </xf>
    <xf numFmtId="0" fontId="3" fillId="0" borderId="0" xfId="0" applyFont="1" applyFill="1" applyBorder="1" applyAlignment="1">
      <alignment wrapText="1"/>
    </xf>
    <xf numFmtId="2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3" fillId="0" borderId="0" xfId="0" applyFont="1" applyBorder="1"/>
    <xf numFmtId="2" fontId="4" fillId="0" borderId="0" xfId="0" applyNumberFormat="1" applyFont="1" applyBorder="1" applyAlignment="1">
      <alignment horizontal="right"/>
    </xf>
    <xf numFmtId="0" fontId="0" fillId="0" borderId="0" xfId="0" applyBorder="1"/>
    <xf numFmtId="0" fontId="4" fillId="0" borderId="0" xfId="0" applyFont="1" applyBorder="1" applyAlignment="1">
      <alignment horizontal="right" vertical="top"/>
    </xf>
    <xf numFmtId="0" fontId="11" fillId="0" borderId="0" xfId="0" applyFont="1" applyBorder="1" applyAlignment="1">
      <alignment horizontal="right" vertical="top"/>
    </xf>
    <xf numFmtId="0" fontId="11" fillId="0" borderId="0" xfId="0" applyFont="1" applyBorder="1" applyAlignment="1">
      <alignment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/>
    </xf>
    <xf numFmtId="1" fontId="4" fillId="0" borderId="0" xfId="0" applyNumberFormat="1" applyFont="1" applyBorder="1" applyAlignment="1">
      <alignment horizontal="center" vertical="top"/>
    </xf>
    <xf numFmtId="2" fontId="4" fillId="0" borderId="0" xfId="0" applyNumberFormat="1" applyFont="1" applyBorder="1" applyAlignment="1">
      <alignment horizontal="center" vertical="top"/>
    </xf>
    <xf numFmtId="0" fontId="4" fillId="0" borderId="0" xfId="0" applyFont="1" applyBorder="1" applyAlignment="1">
      <alignment vertical="center"/>
    </xf>
    <xf numFmtId="2" fontId="4" fillId="0" borderId="0" xfId="0" applyNumberFormat="1" applyFont="1" applyBorder="1" applyAlignment="1">
      <alignment horizontal="right" vertical="center"/>
    </xf>
    <xf numFmtId="0" fontId="0" fillId="0" borderId="0" xfId="0" applyBorder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1" fontId="6" fillId="0" borderId="0" xfId="0" applyNumberFormat="1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vertical="center" wrapText="1"/>
    </xf>
    <xf numFmtId="2" fontId="4" fillId="0" borderId="0" xfId="0" applyNumberFormat="1" applyFont="1" applyBorder="1" applyAlignment="1">
      <alignment horizontal="center" vertical="center"/>
    </xf>
    <xf numFmtId="1" fontId="4" fillId="0" borderId="0" xfId="0" applyNumberFormat="1" applyFont="1" applyBorder="1" applyAlignment="1">
      <alignment horizontal="center" vertical="center"/>
    </xf>
    <xf numFmtId="1" fontId="4" fillId="0" borderId="0" xfId="0" applyNumberFormat="1" applyFont="1" applyBorder="1" applyAlignment="1">
      <alignment horizontal="center" vertical="top" wrapText="1"/>
    </xf>
    <xf numFmtId="2" fontId="4" fillId="0" borderId="0" xfId="0" applyNumberFormat="1" applyFont="1" applyBorder="1" applyAlignment="1">
      <alignment horizontal="center" vertical="top" wrapText="1"/>
    </xf>
    <xf numFmtId="0" fontId="6" fillId="0" borderId="0" xfId="0" applyFont="1" applyBorder="1" applyAlignment="1">
      <alignment vertical="center" wrapText="1"/>
    </xf>
    <xf numFmtId="0" fontId="12" fillId="0" borderId="0" xfId="0" applyFont="1" applyBorder="1" applyAlignment="1">
      <alignment vertical="top" wrapText="1"/>
    </xf>
    <xf numFmtId="1" fontId="12" fillId="0" borderId="0" xfId="0" applyNumberFormat="1" applyFont="1" applyBorder="1" applyAlignment="1">
      <alignment horizontal="center" vertical="top" wrapText="1"/>
    </xf>
    <xf numFmtId="2" fontId="12" fillId="0" borderId="0" xfId="0" applyNumberFormat="1" applyFont="1" applyBorder="1" applyAlignment="1">
      <alignment horizontal="center" vertical="top" wrapText="1"/>
    </xf>
    <xf numFmtId="1" fontId="5" fillId="0" borderId="0" xfId="0" applyNumberFormat="1" applyFont="1" applyBorder="1" applyAlignment="1">
      <alignment horizontal="center" vertical="center"/>
    </xf>
    <xf numFmtId="2" fontId="5" fillId="0" borderId="0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wrapText="1"/>
    </xf>
    <xf numFmtId="0" fontId="6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right" vertical="top"/>
    </xf>
    <xf numFmtId="1" fontId="6" fillId="0" borderId="0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0" fontId="12" fillId="0" borderId="0" xfId="0" applyFont="1" applyBorder="1" applyAlignment="1"/>
    <xf numFmtId="1" fontId="12" fillId="0" borderId="0" xfId="0" applyNumberFormat="1" applyFont="1" applyBorder="1" applyAlignment="1">
      <alignment horizontal="center"/>
    </xf>
    <xf numFmtId="2" fontId="12" fillId="0" borderId="0" xfId="0" applyNumberFormat="1" applyFont="1" applyBorder="1" applyAlignment="1">
      <alignment horizontal="center"/>
    </xf>
    <xf numFmtId="1" fontId="17" fillId="0" borderId="0" xfId="0" applyNumberFormat="1" applyFont="1" applyBorder="1" applyAlignment="1">
      <alignment horizontal="center" vertical="top" wrapText="1"/>
    </xf>
    <xf numFmtId="2" fontId="17" fillId="0" borderId="0" xfId="0" applyNumberFormat="1" applyFont="1" applyBorder="1" applyAlignment="1">
      <alignment horizontal="center" vertical="top" wrapText="1"/>
    </xf>
    <xf numFmtId="0" fontId="17" fillId="0" borderId="0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6" fillId="0" borderId="0" xfId="0" applyFont="1" applyBorder="1"/>
    <xf numFmtId="0" fontId="4" fillId="0" borderId="0" xfId="0" applyFont="1" applyBorder="1" applyAlignment="1">
      <alignment horizontal="right" vertical="center"/>
    </xf>
    <xf numFmtId="0" fontId="0" fillId="0" borderId="0" xfId="0" applyBorder="1" applyAlignment="1">
      <alignment vertical="center"/>
    </xf>
    <xf numFmtId="2" fontId="5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horizontal="right"/>
    </xf>
    <xf numFmtId="0" fontId="4" fillId="0" borderId="0" xfId="0" applyFont="1" applyFill="1" applyBorder="1" applyAlignment="1">
      <alignment wrapText="1"/>
    </xf>
    <xf numFmtId="2" fontId="4" fillId="0" borderId="0" xfId="1" applyNumberFormat="1" applyFont="1" applyBorder="1" applyAlignment="1">
      <alignment horizontal="center"/>
    </xf>
    <xf numFmtId="0" fontId="14" fillId="0" borderId="0" xfId="0" applyFont="1" applyBorder="1"/>
    <xf numFmtId="1" fontId="4" fillId="0" borderId="0" xfId="1" applyNumberFormat="1" applyFont="1" applyBorder="1" applyAlignment="1">
      <alignment horizontal="center"/>
    </xf>
    <xf numFmtId="0" fontId="8" fillId="0" borderId="0" xfId="3" applyFont="1" applyBorder="1" applyAlignment="1">
      <alignment horizontal="justify" vertical="top" wrapText="1"/>
    </xf>
    <xf numFmtId="1" fontId="8" fillId="0" borderId="0" xfId="3" applyNumberFormat="1" applyFont="1" applyBorder="1" applyAlignment="1">
      <alignment horizontal="center" vertical="top"/>
    </xf>
    <xf numFmtId="2" fontId="8" fillId="0" borderId="0" xfId="3" applyNumberFormat="1" applyFont="1" applyBorder="1" applyAlignment="1">
      <alignment horizontal="center" vertical="top"/>
    </xf>
    <xf numFmtId="1" fontId="10" fillId="0" borderId="0" xfId="3" applyNumberFormat="1" applyFont="1" applyBorder="1" applyAlignment="1">
      <alignment horizontal="center" vertical="top"/>
    </xf>
    <xf numFmtId="2" fontId="10" fillId="0" borderId="0" xfId="3" applyNumberFormat="1" applyFont="1" applyBorder="1" applyAlignment="1">
      <alignment horizontal="center" vertical="top"/>
    </xf>
    <xf numFmtId="0" fontId="10" fillId="0" borderId="0" xfId="3" applyFont="1" applyBorder="1" applyAlignment="1">
      <alignment horizontal="justify" vertical="top" wrapText="1"/>
    </xf>
    <xf numFmtId="1" fontId="10" fillId="0" borderId="0" xfId="3" applyNumberFormat="1" applyFont="1" applyBorder="1" applyAlignment="1">
      <alignment horizontal="center" vertical="top" wrapText="1"/>
    </xf>
    <xf numFmtId="0" fontId="8" fillId="0" borderId="0" xfId="0" applyFont="1" applyBorder="1"/>
    <xf numFmtId="2" fontId="6" fillId="0" borderId="0" xfId="0" applyNumberFormat="1" applyFont="1" applyBorder="1" applyAlignment="1">
      <alignment horizontal="right"/>
    </xf>
    <xf numFmtId="0" fontId="8" fillId="2" borderId="0" xfId="0" applyFont="1" applyFill="1" applyBorder="1"/>
    <xf numFmtId="0" fontId="8" fillId="0" borderId="0" xfId="0" applyFont="1" applyBorder="1" applyAlignment="1">
      <alignment wrapText="1"/>
    </xf>
    <xf numFmtId="0" fontId="5" fillId="0" borderId="0" xfId="0" applyFont="1" applyBorder="1" applyAlignment="1">
      <alignment horizontal="justify" vertical="top"/>
    </xf>
    <xf numFmtId="0" fontId="8" fillId="0" borderId="0" xfId="0" applyFont="1" applyBorder="1" applyAlignment="1">
      <alignment horizontal="justify"/>
    </xf>
    <xf numFmtId="0" fontId="5" fillId="0" borderId="0" xfId="0" applyFont="1" applyBorder="1" applyAlignment="1">
      <alignment horizontal="justify" wrapText="1"/>
    </xf>
    <xf numFmtId="1" fontId="10" fillId="0" borderId="0" xfId="2" applyNumberFormat="1" applyFont="1" applyBorder="1" applyAlignment="1">
      <alignment horizontal="center" vertical="top"/>
    </xf>
    <xf numFmtId="2" fontId="10" fillId="0" borderId="0" xfId="2" applyNumberFormat="1" applyFont="1" applyBorder="1" applyAlignment="1">
      <alignment horizontal="center" vertical="top"/>
    </xf>
    <xf numFmtId="1" fontId="8" fillId="0" borderId="0" xfId="2" applyNumberFormat="1" applyFont="1" applyBorder="1" applyAlignment="1">
      <alignment horizontal="center" vertical="top"/>
    </xf>
    <xf numFmtId="2" fontId="8" fillId="0" borderId="0" xfId="2" applyNumberFormat="1" applyFont="1" applyBorder="1" applyAlignment="1">
      <alignment horizontal="center" vertical="top"/>
    </xf>
    <xf numFmtId="1" fontId="8" fillId="0" borderId="0" xfId="2" applyNumberFormat="1" applyFont="1" applyBorder="1" applyAlignment="1">
      <alignment horizontal="center"/>
    </xf>
    <xf numFmtId="2" fontId="8" fillId="0" borderId="0" xfId="2" applyNumberFormat="1" applyFont="1" applyBorder="1" applyAlignment="1">
      <alignment horizontal="center"/>
    </xf>
    <xf numFmtId="2" fontId="8" fillId="0" borderId="0" xfId="3" applyNumberFormat="1" applyFont="1" applyBorder="1" applyAlignment="1">
      <alignment horizontal="center"/>
    </xf>
    <xf numFmtId="0" fontId="3" fillId="0" borderId="0" xfId="0" applyFont="1" applyBorder="1" applyAlignment="1">
      <alignment wrapText="1"/>
    </xf>
    <xf numFmtId="0" fontId="15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2" fontId="2" fillId="0" borderId="0" xfId="0" applyNumberFormat="1" applyFont="1" applyBorder="1" applyAlignment="1">
      <alignment horizontal="center"/>
    </xf>
    <xf numFmtId="1" fontId="2" fillId="0" borderId="0" xfId="0" applyNumberFormat="1" applyFont="1" applyBorder="1" applyAlignment="1">
      <alignment horizontal="center"/>
    </xf>
    <xf numFmtId="0" fontId="2" fillId="0" borderId="0" xfId="0" applyFont="1" applyBorder="1"/>
    <xf numFmtId="0" fontId="0" fillId="0" borderId="0" xfId="0" applyBorder="1" applyAlignment="1">
      <alignment horizontal="right" vertical="top"/>
    </xf>
    <xf numFmtId="2" fontId="0" fillId="0" borderId="0" xfId="0" applyNumberFormat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0" fontId="12" fillId="0" borderId="0" xfId="0" applyFont="1" applyBorder="1"/>
    <xf numFmtId="2" fontId="12" fillId="0" borderId="0" xfId="0" applyNumberFormat="1" applyFont="1" applyBorder="1" applyAlignment="1">
      <alignment horizontal="right"/>
    </xf>
    <xf numFmtId="0" fontId="0" fillId="0" borderId="0" xfId="0" applyAlignment="1">
      <alignment vertical="top" wrapText="1"/>
    </xf>
    <xf numFmtId="0" fontId="18" fillId="0" borderId="0" xfId="4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1" fontId="4" fillId="0" borderId="0" xfId="0" applyNumberFormat="1" applyFont="1" applyBorder="1" applyAlignment="1">
      <alignment horizontal="center" wrapText="1"/>
    </xf>
    <xf numFmtId="0" fontId="4" fillId="0" borderId="0" xfId="0" applyFont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8" fillId="0" borderId="0" xfId="3" applyFont="1" applyAlignment="1">
      <alignment horizontal="justify" vertical="top" wrapText="1"/>
    </xf>
    <xf numFmtId="0" fontId="8" fillId="0" borderId="0" xfId="0" applyFont="1" applyFill="1" applyAlignment="1">
      <alignment horizontal="justify" vertical="top" wrapText="1"/>
    </xf>
    <xf numFmtId="0" fontId="8" fillId="0" borderId="0" xfId="0" quotePrefix="1" applyFont="1" applyFill="1" applyAlignment="1">
      <alignment horizontal="justify" vertical="top" wrapText="1"/>
    </xf>
    <xf numFmtId="0" fontId="8" fillId="0" borderId="0" xfId="0" applyFont="1" applyAlignment="1">
      <alignment horizontal="justify" vertical="top" wrapText="1"/>
    </xf>
    <xf numFmtId="2" fontId="4" fillId="0" borderId="0" xfId="0" applyNumberFormat="1" applyFont="1" applyBorder="1" applyAlignment="1">
      <alignment horizontal="left"/>
    </xf>
    <xf numFmtId="0" fontId="8" fillId="0" borderId="0" xfId="0" applyFont="1" applyAlignment="1" applyProtection="1">
      <alignment vertical="top" wrapText="1"/>
      <protection locked="0"/>
    </xf>
  </cellXfs>
  <cellStyles count="5">
    <cellStyle name="Navadno" xfId="0" builtinId="0"/>
    <cellStyle name="Navadno_Rez100m3-predrac" xfId="3"/>
    <cellStyle name="Normal 2" xfId="4"/>
    <cellStyle name="Valuta" xfId="2" builtinId="4"/>
    <cellStyle name="Vejic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32"/>
  <sheetViews>
    <sheetView tabSelected="1" topLeftCell="A131" zoomScaleNormal="100" workbookViewId="0">
      <selection activeCell="B117" sqref="B117"/>
    </sheetView>
  </sheetViews>
  <sheetFormatPr defaultRowHeight="15"/>
  <cols>
    <col min="1" max="1" width="5.140625" style="118" customWidth="1"/>
    <col min="2" max="2" width="39.140625" style="54" customWidth="1"/>
    <col min="3" max="3" width="6.42578125" style="119" customWidth="1"/>
    <col min="4" max="4" width="8.85546875" style="120"/>
    <col min="5" max="5" width="8.85546875" style="119"/>
    <col min="6" max="6" width="5.28515625" style="44" customWidth="1"/>
    <col min="7" max="7" width="10.140625" style="122" bestFit="1" customWidth="1"/>
    <col min="8" max="8" width="8.85546875" style="121"/>
    <col min="9" max="16384" width="9.140625" style="44"/>
  </cols>
  <sheetData>
    <row r="1" spans="1:8">
      <c r="A1" s="38"/>
      <c r="B1" s="39"/>
      <c r="C1" s="40"/>
      <c r="D1" s="41"/>
      <c r="E1" s="40"/>
      <c r="F1" s="42"/>
      <c r="G1" s="43"/>
      <c r="H1" s="1"/>
    </row>
    <row r="2" spans="1:8" ht="36">
      <c r="A2" s="38"/>
      <c r="B2" s="22" t="s">
        <v>48</v>
      </c>
      <c r="C2" s="40"/>
      <c r="D2" s="41"/>
      <c r="E2" s="40"/>
      <c r="F2" s="42"/>
      <c r="G2" s="43"/>
      <c r="H2" s="1"/>
    </row>
    <row r="3" spans="1:8">
      <c r="A3" s="45"/>
      <c r="B3" s="17"/>
      <c r="C3" s="3"/>
      <c r="D3" s="23"/>
      <c r="E3" s="3"/>
      <c r="F3" s="1"/>
      <c r="G3" s="43"/>
      <c r="H3" s="1"/>
    </row>
    <row r="4" spans="1:8">
      <c r="A4" s="45"/>
      <c r="B4" s="17"/>
      <c r="C4" s="3"/>
      <c r="D4" s="23"/>
      <c r="E4" s="3"/>
      <c r="F4" s="1"/>
      <c r="G4" s="43"/>
      <c r="H4" s="1"/>
    </row>
    <row r="5" spans="1:8">
      <c r="A5" s="46"/>
      <c r="B5" s="47" t="s">
        <v>2</v>
      </c>
      <c r="C5" s="3"/>
      <c r="D5" s="23"/>
      <c r="E5" s="3"/>
      <c r="F5" s="1"/>
      <c r="G5" s="43"/>
      <c r="H5" s="1"/>
    </row>
    <row r="6" spans="1:8">
      <c r="A6" s="46"/>
      <c r="B6" s="47"/>
      <c r="C6" s="3"/>
      <c r="D6" s="23"/>
      <c r="E6" s="3"/>
      <c r="F6" s="1"/>
      <c r="G6" s="43"/>
      <c r="H6" s="1"/>
    </row>
    <row r="7" spans="1:8" ht="63.75">
      <c r="A7" s="45">
        <v>1</v>
      </c>
      <c r="B7" s="48" t="s">
        <v>3</v>
      </c>
      <c r="C7" s="49"/>
      <c r="D7" s="50"/>
      <c r="E7" s="51"/>
      <c r="F7" s="52"/>
      <c r="G7" s="53"/>
      <c r="H7" s="52"/>
    </row>
    <row r="8" spans="1:8">
      <c r="A8" s="45"/>
      <c r="C8" s="55" t="s">
        <v>4</v>
      </c>
      <c r="D8" s="56">
        <v>904</v>
      </c>
      <c r="E8" s="57"/>
      <c r="F8" s="2" t="s">
        <v>0</v>
      </c>
      <c r="G8" s="58">
        <f>D8*E8</f>
        <v>0</v>
      </c>
      <c r="H8" s="2"/>
    </row>
    <row r="9" spans="1:8">
      <c r="A9" s="45"/>
      <c r="B9" s="59"/>
      <c r="C9" s="60"/>
      <c r="D9" s="61"/>
      <c r="E9" s="60"/>
      <c r="F9" s="52"/>
      <c r="G9" s="58"/>
      <c r="H9" s="52"/>
    </row>
    <row r="10" spans="1:8" ht="51">
      <c r="A10" s="45">
        <v>2</v>
      </c>
      <c r="B10" s="34" t="s">
        <v>95</v>
      </c>
      <c r="C10" s="34"/>
      <c r="D10" s="62"/>
      <c r="E10" s="63"/>
      <c r="F10" s="52"/>
      <c r="G10" s="58"/>
      <c r="H10" s="52"/>
    </row>
    <row r="11" spans="1:8">
      <c r="A11" s="45"/>
      <c r="B11" s="64" t="s">
        <v>15</v>
      </c>
      <c r="C11" s="57"/>
      <c r="D11" s="56"/>
      <c r="E11" s="57"/>
      <c r="F11" s="2"/>
      <c r="G11" s="58"/>
      <c r="H11" s="2"/>
    </row>
    <row r="12" spans="1:8">
      <c r="A12" s="45"/>
      <c r="B12" s="55"/>
      <c r="C12" s="57" t="s">
        <v>1</v>
      </c>
      <c r="D12" s="56">
        <v>1</v>
      </c>
      <c r="E12" s="57"/>
      <c r="F12" s="2" t="s">
        <v>5</v>
      </c>
      <c r="G12" s="58">
        <f t="shared" ref="G12:G54" si="0">D12*E12</f>
        <v>0</v>
      </c>
      <c r="H12" s="2"/>
    </row>
    <row r="13" spans="1:8">
      <c r="A13" s="45"/>
      <c r="B13" s="17"/>
      <c r="C13" s="3"/>
      <c r="D13" s="23"/>
      <c r="E13" s="3"/>
      <c r="F13" s="1"/>
      <c r="G13" s="58"/>
      <c r="H13" s="1"/>
    </row>
    <row r="14" spans="1:8" ht="51">
      <c r="A14" s="45">
        <v>3</v>
      </c>
      <c r="B14" s="34" t="s">
        <v>6</v>
      </c>
      <c r="C14" s="65"/>
      <c r="D14" s="66"/>
      <c r="E14" s="67"/>
      <c r="F14" s="1"/>
      <c r="G14" s="58"/>
      <c r="H14" s="1"/>
    </row>
    <row r="15" spans="1:8">
      <c r="A15" s="45"/>
      <c r="B15" s="55"/>
      <c r="C15" s="57" t="s">
        <v>1</v>
      </c>
      <c r="D15" s="56">
        <v>25</v>
      </c>
      <c r="E15" s="57"/>
      <c r="F15" s="2" t="s">
        <v>5</v>
      </c>
      <c r="G15" s="58">
        <f t="shared" si="0"/>
        <v>0</v>
      </c>
      <c r="H15" s="2"/>
    </row>
    <row r="16" spans="1:8">
      <c r="A16" s="45"/>
      <c r="B16" s="55"/>
      <c r="C16" s="57"/>
      <c r="D16" s="56"/>
      <c r="E16" s="57"/>
      <c r="F16" s="2"/>
      <c r="G16" s="58"/>
      <c r="H16" s="2"/>
    </row>
    <row r="17" spans="1:8" ht="69" customHeight="1">
      <c r="A17" s="45">
        <v>4</v>
      </c>
      <c r="B17" s="34" t="s">
        <v>22</v>
      </c>
      <c r="C17" s="34"/>
      <c r="D17" s="126">
        <v>1266</v>
      </c>
      <c r="E17" s="63"/>
      <c r="F17" s="2"/>
      <c r="G17" s="58"/>
      <c r="H17" s="2"/>
    </row>
    <row r="18" spans="1:8">
      <c r="A18" s="45"/>
      <c r="B18" s="34" t="s">
        <v>88</v>
      </c>
      <c r="C18" s="51"/>
      <c r="D18" s="62"/>
      <c r="E18" s="63"/>
      <c r="F18" s="1"/>
      <c r="G18" s="58"/>
      <c r="H18" s="1"/>
    </row>
    <row r="19" spans="1:8">
      <c r="A19" s="45"/>
      <c r="B19" s="34"/>
      <c r="C19" s="63" t="s">
        <v>25</v>
      </c>
      <c r="D19" s="62">
        <v>1013</v>
      </c>
      <c r="E19" s="63"/>
      <c r="F19" s="1" t="s">
        <v>41</v>
      </c>
      <c r="G19" s="58">
        <f t="shared" si="0"/>
        <v>0</v>
      </c>
      <c r="H19" s="1"/>
    </row>
    <row r="20" spans="1:8">
      <c r="A20" s="45"/>
      <c r="B20" s="127" t="s">
        <v>89</v>
      </c>
      <c r="C20" s="128"/>
      <c r="D20" s="68"/>
      <c r="E20" s="69"/>
      <c r="F20" s="1"/>
      <c r="G20" s="58"/>
      <c r="H20" s="1"/>
    </row>
    <row r="21" spans="1:8">
      <c r="A21" s="45"/>
      <c r="B21" s="70"/>
      <c r="C21" s="71" t="s">
        <v>25</v>
      </c>
      <c r="D21" s="56">
        <v>253</v>
      </c>
      <c r="E21" s="57"/>
      <c r="F21" s="2" t="s">
        <v>42</v>
      </c>
      <c r="G21" s="58">
        <f t="shared" si="0"/>
        <v>0</v>
      </c>
      <c r="H21" s="2"/>
    </row>
    <row r="22" spans="1:8">
      <c r="A22" s="45"/>
      <c r="B22" s="70"/>
      <c r="C22" s="71"/>
      <c r="D22" s="56"/>
      <c r="E22" s="57"/>
      <c r="F22" s="2"/>
      <c r="G22" s="58"/>
      <c r="H22" s="2"/>
    </row>
    <row r="23" spans="1:8" ht="38.25">
      <c r="A23" s="45">
        <v>5</v>
      </c>
      <c r="B23" s="34" t="s">
        <v>7</v>
      </c>
      <c r="C23" s="65"/>
      <c r="D23" s="66"/>
      <c r="E23" s="67"/>
      <c r="F23" s="1"/>
      <c r="G23" s="58"/>
      <c r="H23" s="20"/>
    </row>
    <row r="24" spans="1:8">
      <c r="A24" s="45"/>
      <c r="B24" s="70"/>
      <c r="C24" s="71" t="s">
        <v>30</v>
      </c>
      <c r="D24" s="56">
        <v>542</v>
      </c>
      <c r="E24" s="57"/>
      <c r="F24" s="2" t="s">
        <v>16</v>
      </c>
      <c r="G24" s="58">
        <f t="shared" si="0"/>
        <v>0</v>
      </c>
      <c r="H24" s="2"/>
    </row>
    <row r="25" spans="1:8">
      <c r="A25" s="45"/>
      <c r="B25" s="17"/>
      <c r="C25" s="3"/>
      <c r="D25" s="23"/>
      <c r="E25" s="3"/>
      <c r="F25" s="1"/>
      <c r="G25" s="58"/>
      <c r="H25" s="1"/>
    </row>
    <row r="26" spans="1:8" ht="39.6" customHeight="1">
      <c r="A26" s="45">
        <v>6</v>
      </c>
      <c r="B26" s="34" t="s">
        <v>90</v>
      </c>
      <c r="C26" s="34"/>
      <c r="D26" s="62"/>
      <c r="E26" s="63"/>
      <c r="F26" s="1"/>
      <c r="G26" s="58"/>
      <c r="H26" s="1"/>
    </row>
    <row r="27" spans="1:8">
      <c r="A27" s="45"/>
      <c r="B27" s="70"/>
      <c r="C27" s="71" t="s">
        <v>25</v>
      </c>
      <c r="D27" s="56">
        <v>54</v>
      </c>
      <c r="E27" s="57"/>
      <c r="F27" s="2" t="s">
        <v>42</v>
      </c>
      <c r="G27" s="58">
        <f t="shared" si="0"/>
        <v>0</v>
      </c>
      <c r="H27" s="2"/>
    </row>
    <row r="28" spans="1:8">
      <c r="A28" s="45"/>
      <c r="B28" s="17"/>
      <c r="C28" s="3"/>
      <c r="D28" s="23"/>
      <c r="E28" s="3"/>
      <c r="F28" s="1"/>
      <c r="G28" s="58"/>
      <c r="H28" s="1"/>
    </row>
    <row r="29" spans="1:8" ht="178.5">
      <c r="A29" s="45">
        <v>7</v>
      </c>
      <c r="B29" s="34" t="s">
        <v>108</v>
      </c>
      <c r="C29" s="34"/>
      <c r="D29" s="62"/>
      <c r="E29" s="63"/>
      <c r="F29" s="1"/>
      <c r="G29" s="58"/>
      <c r="H29" s="1"/>
    </row>
    <row r="30" spans="1:8">
      <c r="A30" s="45"/>
      <c r="B30" s="70"/>
      <c r="C30" s="71" t="s">
        <v>25</v>
      </c>
      <c r="D30" s="56">
        <v>250</v>
      </c>
      <c r="E30" s="57"/>
      <c r="F30" s="2" t="s">
        <v>42</v>
      </c>
      <c r="G30" s="58">
        <f t="shared" si="0"/>
        <v>0</v>
      </c>
      <c r="H30" s="2"/>
    </row>
    <row r="31" spans="1:8">
      <c r="A31" s="45"/>
      <c r="B31" s="17"/>
      <c r="C31" s="3"/>
      <c r="D31" s="23"/>
      <c r="E31" s="3"/>
      <c r="F31" s="1"/>
      <c r="G31" s="58"/>
      <c r="H31" s="1"/>
    </row>
    <row r="32" spans="1:8" ht="89.25">
      <c r="A32" s="72" t="s">
        <v>98</v>
      </c>
      <c r="B32" s="34" t="s">
        <v>73</v>
      </c>
      <c r="C32" s="34"/>
      <c r="D32" s="62"/>
      <c r="E32" s="63"/>
      <c r="F32" s="1"/>
      <c r="G32" s="58"/>
      <c r="H32" s="1"/>
    </row>
    <row r="33" spans="1:8">
      <c r="A33" s="45"/>
      <c r="B33" s="70"/>
      <c r="C33" s="71" t="s">
        <v>25</v>
      </c>
      <c r="D33" s="56">
        <v>108</v>
      </c>
      <c r="E33" s="57"/>
      <c r="F33" s="2" t="s">
        <v>42</v>
      </c>
      <c r="G33" s="58">
        <f t="shared" si="0"/>
        <v>0</v>
      </c>
      <c r="H33" s="2"/>
    </row>
    <row r="34" spans="1:8">
      <c r="A34" s="45"/>
      <c r="B34" s="17"/>
      <c r="C34" s="3"/>
      <c r="D34" s="23"/>
      <c r="E34" s="3"/>
      <c r="F34" s="1"/>
      <c r="G34" s="58"/>
      <c r="H34" s="1"/>
    </row>
    <row r="35" spans="1:8" ht="63.75">
      <c r="A35" s="45" t="s">
        <v>99</v>
      </c>
      <c r="B35" s="34" t="s">
        <v>66</v>
      </c>
      <c r="C35" s="34"/>
      <c r="D35" s="62"/>
      <c r="E35" s="63"/>
      <c r="F35" s="1"/>
      <c r="G35" s="58"/>
      <c r="H35" s="1"/>
    </row>
    <row r="36" spans="1:8">
      <c r="A36" s="45"/>
      <c r="B36" s="70"/>
      <c r="C36" s="71" t="s">
        <v>25</v>
      </c>
      <c r="D36" s="56">
        <v>304</v>
      </c>
      <c r="E36" s="57"/>
      <c r="F36" s="2" t="s">
        <v>42</v>
      </c>
      <c r="G36" s="58">
        <f t="shared" si="0"/>
        <v>0</v>
      </c>
      <c r="H36" s="2"/>
    </row>
    <row r="37" spans="1:8">
      <c r="A37" s="45"/>
      <c r="B37" s="17"/>
      <c r="C37" s="3"/>
      <c r="D37" s="23"/>
      <c r="E37" s="3"/>
      <c r="F37" s="1"/>
      <c r="G37" s="58"/>
      <c r="H37" s="20"/>
    </row>
    <row r="38" spans="1:8" ht="89.25">
      <c r="A38" s="45" t="s">
        <v>105</v>
      </c>
      <c r="B38" s="34" t="s">
        <v>67</v>
      </c>
      <c r="C38" s="65"/>
      <c r="D38" s="66"/>
      <c r="E38" s="67"/>
      <c r="F38" s="1"/>
      <c r="G38" s="58"/>
      <c r="H38" s="1"/>
    </row>
    <row r="39" spans="1:8">
      <c r="A39" s="45"/>
      <c r="B39" s="70"/>
      <c r="C39" s="71" t="s">
        <v>1</v>
      </c>
      <c r="D39" s="56">
        <v>8</v>
      </c>
      <c r="E39" s="57"/>
      <c r="F39" s="2" t="s">
        <v>5</v>
      </c>
      <c r="G39" s="58">
        <f t="shared" si="0"/>
        <v>0</v>
      </c>
      <c r="H39" s="2"/>
    </row>
    <row r="40" spans="1:8">
      <c r="A40" s="45"/>
      <c r="B40" s="17"/>
      <c r="C40" s="3"/>
      <c r="D40" s="23"/>
      <c r="E40" s="3"/>
      <c r="F40" s="1"/>
      <c r="G40" s="58"/>
      <c r="H40" s="1"/>
    </row>
    <row r="41" spans="1:8" ht="63.75">
      <c r="A41" s="45" t="s">
        <v>100</v>
      </c>
      <c r="B41" s="34" t="s">
        <v>96</v>
      </c>
      <c r="C41" s="65"/>
      <c r="D41" s="66"/>
      <c r="E41" s="67"/>
      <c r="F41" s="1"/>
      <c r="G41" s="58"/>
      <c r="H41" s="1"/>
    </row>
    <row r="42" spans="1:8" ht="15.6" customHeight="1">
      <c r="A42" s="45"/>
      <c r="B42" s="70"/>
      <c r="C42" s="71" t="s">
        <v>4</v>
      </c>
      <c r="D42" s="56">
        <v>125</v>
      </c>
      <c r="E42" s="57"/>
      <c r="F42" s="2" t="s">
        <v>5</v>
      </c>
      <c r="G42" s="58">
        <f t="shared" si="0"/>
        <v>0</v>
      </c>
      <c r="H42" s="2"/>
    </row>
    <row r="43" spans="1:8">
      <c r="A43" s="45"/>
      <c r="B43" s="71"/>
      <c r="C43" s="57"/>
      <c r="D43" s="73"/>
      <c r="E43" s="74"/>
      <c r="F43" s="2"/>
      <c r="G43" s="58"/>
      <c r="H43" s="2"/>
    </row>
    <row r="44" spans="1:8" ht="102">
      <c r="A44" s="45" t="s">
        <v>101</v>
      </c>
      <c r="B44" s="34" t="s">
        <v>107</v>
      </c>
      <c r="C44" s="65"/>
      <c r="D44" s="66"/>
      <c r="E44" s="67"/>
      <c r="F44" s="2"/>
      <c r="G44" s="58"/>
      <c r="H44" s="2"/>
    </row>
    <row r="45" spans="1:8">
      <c r="A45" s="45"/>
      <c r="B45" s="70"/>
      <c r="C45" s="71" t="s">
        <v>30</v>
      </c>
      <c r="D45" s="56">
        <v>312</v>
      </c>
      <c r="E45" s="57"/>
      <c r="F45" s="2" t="s">
        <v>42</v>
      </c>
      <c r="G45" s="58">
        <f t="shared" si="0"/>
        <v>0</v>
      </c>
      <c r="H45" s="2"/>
    </row>
    <row r="46" spans="1:8">
      <c r="A46" s="45"/>
      <c r="B46" s="71"/>
      <c r="C46" s="57"/>
      <c r="D46" s="73"/>
      <c r="E46" s="74"/>
      <c r="F46" s="2"/>
      <c r="G46" s="58"/>
      <c r="H46" s="2"/>
    </row>
    <row r="47" spans="1:8" ht="90">
      <c r="A47" s="45" t="s">
        <v>102</v>
      </c>
      <c r="B47" s="123" t="s">
        <v>97</v>
      </c>
      <c r="C47" s="75"/>
      <c r="D47" s="76"/>
      <c r="E47" s="77"/>
      <c r="F47" s="2"/>
      <c r="G47" s="58"/>
      <c r="H47" s="2"/>
    </row>
    <row r="48" spans="1:8">
      <c r="A48" s="45"/>
      <c r="B48" s="70"/>
      <c r="C48" s="71" t="s">
        <v>30</v>
      </c>
      <c r="D48" s="78">
        <v>312</v>
      </c>
      <c r="E48" s="79"/>
      <c r="F48" s="1" t="s">
        <v>16</v>
      </c>
      <c r="G48" s="58">
        <f t="shared" si="0"/>
        <v>0</v>
      </c>
      <c r="H48" s="2"/>
    </row>
    <row r="49" spans="1:8">
      <c r="A49" s="45"/>
      <c r="B49" s="70"/>
      <c r="C49" s="71"/>
      <c r="D49" s="66"/>
      <c r="E49" s="67"/>
      <c r="F49" s="1"/>
      <c r="G49" s="58"/>
      <c r="H49" s="2"/>
    </row>
    <row r="50" spans="1:8">
      <c r="A50" s="45"/>
      <c r="B50" s="70"/>
      <c r="C50" s="71"/>
      <c r="D50" s="66"/>
      <c r="E50" s="67"/>
      <c r="F50" s="1"/>
      <c r="G50" s="58"/>
      <c r="H50" s="2"/>
    </row>
    <row r="51" spans="1:8" ht="39">
      <c r="A51" s="45" t="s">
        <v>103</v>
      </c>
      <c r="B51" s="80" t="s">
        <v>69</v>
      </c>
      <c r="C51" s="71"/>
      <c r="D51" s="66"/>
      <c r="E51" s="67"/>
      <c r="F51" s="1"/>
      <c r="G51" s="58"/>
      <c r="H51" s="2"/>
    </row>
    <row r="52" spans="1:8">
      <c r="A52" s="45"/>
      <c r="B52" s="71"/>
      <c r="C52" s="71" t="s">
        <v>30</v>
      </c>
      <c r="D52" s="56">
        <v>200</v>
      </c>
      <c r="E52" s="69"/>
      <c r="F52" s="2" t="s">
        <v>42</v>
      </c>
      <c r="G52" s="58">
        <f t="shared" si="0"/>
        <v>0</v>
      </c>
      <c r="H52" s="2"/>
    </row>
    <row r="53" spans="1:8" ht="38.25">
      <c r="A53" s="45" t="s">
        <v>104</v>
      </c>
      <c r="B53" s="129" t="s">
        <v>127</v>
      </c>
      <c r="C53" s="71"/>
      <c r="D53" s="56"/>
      <c r="E53" s="57"/>
      <c r="F53" s="2"/>
      <c r="G53" s="58"/>
      <c r="H53" s="2"/>
    </row>
    <row r="54" spans="1:8">
      <c r="A54" s="45"/>
      <c r="B54" s="129"/>
      <c r="C54" s="71" t="s">
        <v>47</v>
      </c>
      <c r="D54" s="56">
        <v>1</v>
      </c>
      <c r="E54" s="57"/>
      <c r="F54" s="2" t="s">
        <v>129</v>
      </c>
      <c r="G54" s="58">
        <f t="shared" si="0"/>
        <v>0</v>
      </c>
      <c r="H54" s="2"/>
    </row>
    <row r="55" spans="1:8" ht="26.25">
      <c r="A55" s="45" t="s">
        <v>128</v>
      </c>
      <c r="B55" s="17" t="s">
        <v>70</v>
      </c>
      <c r="C55" s="3"/>
      <c r="D55" s="23"/>
      <c r="E55" s="3"/>
      <c r="F55" s="1"/>
      <c r="G55" s="58"/>
      <c r="H55" s="1"/>
    </row>
    <row r="56" spans="1:8">
      <c r="A56" s="45"/>
      <c r="B56" s="81"/>
      <c r="C56" s="74" t="s">
        <v>68</v>
      </c>
      <c r="D56" s="73">
        <v>10</v>
      </c>
      <c r="E56" s="74"/>
      <c r="F56" s="82"/>
      <c r="G56" s="58">
        <f>SUM(G8:G53)*0.1</f>
        <v>0</v>
      </c>
      <c r="H56" s="2"/>
    </row>
    <row r="57" spans="1:8" s="84" customFormat="1" ht="25.5">
      <c r="A57" s="83" t="s">
        <v>75</v>
      </c>
      <c r="B57" s="59" t="s">
        <v>76</v>
      </c>
      <c r="C57" s="60" t="s">
        <v>75</v>
      </c>
      <c r="D57" s="61" t="s">
        <v>77</v>
      </c>
      <c r="E57" s="60" t="s">
        <v>78</v>
      </c>
      <c r="F57" s="52" t="s">
        <v>79</v>
      </c>
      <c r="G57" s="58"/>
      <c r="H57" s="52"/>
    </row>
    <row r="58" spans="1:8">
      <c r="A58" s="45"/>
      <c r="B58" s="17" t="s">
        <v>80</v>
      </c>
      <c r="C58" s="3"/>
      <c r="D58" s="23"/>
      <c r="E58" s="3"/>
      <c r="F58" s="1"/>
      <c r="G58" s="58">
        <f>SUM(G8:G56)</f>
        <v>0</v>
      </c>
      <c r="H58" s="1"/>
    </row>
    <row r="59" spans="1:8">
      <c r="A59" s="45"/>
      <c r="B59" s="17"/>
      <c r="C59" s="3"/>
      <c r="D59" s="23"/>
      <c r="E59" s="3"/>
      <c r="F59" s="1"/>
      <c r="G59" s="58"/>
      <c r="H59" s="1"/>
    </row>
    <row r="60" spans="1:8" ht="9.75" customHeight="1">
      <c r="A60" s="45"/>
      <c r="B60" s="17"/>
      <c r="C60" s="3"/>
      <c r="D60" s="23"/>
      <c r="E60" s="3"/>
      <c r="F60" s="1"/>
      <c r="G60" s="58"/>
      <c r="H60" s="1"/>
    </row>
    <row r="61" spans="1:8" hidden="1">
      <c r="A61" s="45"/>
      <c r="B61" s="17"/>
      <c r="C61" s="3"/>
      <c r="D61" s="23"/>
      <c r="E61" s="3"/>
      <c r="F61" s="1"/>
      <c r="G61" s="58"/>
      <c r="H61" s="1"/>
    </row>
    <row r="62" spans="1:8" hidden="1">
      <c r="A62" s="45"/>
      <c r="B62" s="17"/>
      <c r="C62" s="3"/>
      <c r="D62" s="23"/>
      <c r="E62" s="3"/>
      <c r="F62" s="1"/>
      <c r="G62" s="58"/>
      <c r="H62" s="1"/>
    </row>
    <row r="63" spans="1:8" hidden="1">
      <c r="A63" s="45"/>
      <c r="B63" s="17"/>
      <c r="C63" s="3"/>
      <c r="D63" s="23"/>
      <c r="E63" s="3"/>
      <c r="F63" s="1"/>
      <c r="G63" s="58"/>
      <c r="H63" s="1"/>
    </row>
    <row r="64" spans="1:8" hidden="1">
      <c r="A64" s="45"/>
      <c r="B64" s="17"/>
      <c r="C64" s="3"/>
      <c r="D64" s="23"/>
      <c r="E64" s="3"/>
      <c r="F64" s="1"/>
      <c r="G64" s="58"/>
      <c r="H64" s="1"/>
    </row>
    <row r="65" spans="1:8" hidden="1">
      <c r="A65" s="45"/>
      <c r="B65" s="17"/>
      <c r="C65" s="3"/>
      <c r="D65" s="23"/>
      <c r="E65" s="3"/>
      <c r="F65" s="1"/>
      <c r="G65" s="58"/>
      <c r="H65" s="1"/>
    </row>
    <row r="66" spans="1:8" hidden="1">
      <c r="A66" s="45"/>
      <c r="B66" s="17"/>
      <c r="C66" s="3"/>
      <c r="D66" s="23"/>
      <c r="E66" s="3"/>
      <c r="F66" s="1"/>
      <c r="G66" s="58"/>
      <c r="H66" s="1"/>
    </row>
    <row r="67" spans="1:8" hidden="1">
      <c r="A67" s="45"/>
      <c r="B67" s="17"/>
      <c r="C67" s="3"/>
      <c r="D67" s="23"/>
      <c r="E67" s="3"/>
      <c r="F67" s="1"/>
      <c r="G67" s="58"/>
      <c r="H67" s="1"/>
    </row>
    <row r="68" spans="1:8">
      <c r="A68" s="45"/>
      <c r="B68" s="17"/>
      <c r="C68" s="3"/>
      <c r="D68" s="23"/>
      <c r="E68" s="3"/>
      <c r="F68" s="1"/>
      <c r="G68" s="58"/>
      <c r="H68" s="1"/>
    </row>
    <row r="69" spans="1:8">
      <c r="A69" s="45"/>
      <c r="B69" s="11" t="s">
        <v>20</v>
      </c>
      <c r="C69" s="3"/>
      <c r="D69" s="23"/>
      <c r="E69" s="3"/>
      <c r="F69" s="1"/>
      <c r="G69" s="58"/>
      <c r="H69" s="1"/>
    </row>
    <row r="70" spans="1:8">
      <c r="A70" s="45"/>
      <c r="B70" s="17"/>
      <c r="C70" s="3"/>
      <c r="D70" s="23"/>
      <c r="E70" s="3"/>
      <c r="F70" s="1"/>
      <c r="G70" s="58"/>
      <c r="H70" s="1"/>
    </row>
    <row r="71" spans="1:8">
      <c r="A71" s="46"/>
      <c r="B71" s="17"/>
      <c r="C71" s="3"/>
      <c r="D71" s="23"/>
      <c r="E71" s="3"/>
      <c r="F71" s="1"/>
      <c r="G71" s="58"/>
      <c r="H71" s="1"/>
    </row>
    <row r="72" spans="1:8" ht="26.25">
      <c r="A72" s="45">
        <v>1</v>
      </c>
      <c r="B72" s="17" t="s">
        <v>50</v>
      </c>
      <c r="C72" s="3"/>
      <c r="D72" s="23"/>
      <c r="E72" s="3"/>
      <c r="F72" s="1"/>
      <c r="G72" s="58"/>
      <c r="H72" s="1"/>
    </row>
    <row r="73" spans="1:8" ht="39">
      <c r="A73" s="45"/>
      <c r="B73" s="17" t="s">
        <v>83</v>
      </c>
      <c r="C73" s="3"/>
      <c r="D73" s="23"/>
      <c r="E73" s="3"/>
      <c r="F73" s="1"/>
      <c r="G73" s="58"/>
      <c r="H73" s="1"/>
    </row>
    <row r="74" spans="1:8">
      <c r="A74" s="45"/>
      <c r="B74" s="17"/>
      <c r="C74" s="19"/>
      <c r="D74" s="24"/>
      <c r="E74" s="19"/>
      <c r="F74" s="20"/>
      <c r="G74" s="58"/>
      <c r="H74" s="1"/>
    </row>
    <row r="75" spans="1:8">
      <c r="A75" s="45"/>
      <c r="B75" s="85" t="s">
        <v>51</v>
      </c>
      <c r="C75" s="86" t="s">
        <v>17</v>
      </c>
      <c r="D75" s="24">
        <v>755</v>
      </c>
      <c r="E75" s="19"/>
      <c r="F75" s="20" t="s">
        <v>21</v>
      </c>
      <c r="G75" s="58">
        <f t="shared" ref="G75:G121" si="1">D75*E75</f>
        <v>0</v>
      </c>
      <c r="H75" s="1"/>
    </row>
    <row r="76" spans="1:8">
      <c r="A76" s="45"/>
      <c r="B76" s="85" t="s">
        <v>106</v>
      </c>
      <c r="C76" s="86" t="s">
        <v>17</v>
      </c>
      <c r="D76" s="24">
        <v>149</v>
      </c>
      <c r="E76" s="19"/>
      <c r="F76" s="20" t="s">
        <v>21</v>
      </c>
      <c r="G76" s="58">
        <f xml:space="preserve"> D76*E76</f>
        <v>0</v>
      </c>
      <c r="H76" s="1"/>
    </row>
    <row r="77" spans="1:8">
      <c r="A77" s="45"/>
      <c r="B77" s="17"/>
      <c r="C77" s="3"/>
      <c r="D77" s="23"/>
      <c r="E77" s="3"/>
      <c r="F77" s="1"/>
      <c r="G77" s="58"/>
      <c r="H77" s="1"/>
    </row>
    <row r="78" spans="1:8" ht="26.25">
      <c r="A78" s="45">
        <v>2</v>
      </c>
      <c r="B78" s="30" t="s">
        <v>53</v>
      </c>
      <c r="C78" s="19"/>
      <c r="D78" s="24"/>
      <c r="E78" s="19"/>
      <c r="F78" s="20"/>
      <c r="G78" s="58"/>
      <c r="H78" s="20"/>
    </row>
    <row r="79" spans="1:8">
      <c r="A79" s="45"/>
      <c r="B79" s="30" t="s">
        <v>52</v>
      </c>
      <c r="C79" s="19" t="s">
        <v>1</v>
      </c>
      <c r="D79" s="24">
        <v>63</v>
      </c>
      <c r="E79" s="19"/>
      <c r="F79" s="18" t="s">
        <v>5</v>
      </c>
      <c r="G79" s="58">
        <f t="shared" si="1"/>
        <v>0</v>
      </c>
      <c r="H79" s="20"/>
    </row>
    <row r="80" spans="1:8">
      <c r="A80" s="45"/>
      <c r="B80" s="30" t="s">
        <v>109</v>
      </c>
      <c r="C80" s="19" t="s">
        <v>1</v>
      </c>
      <c r="D80" s="24">
        <v>13</v>
      </c>
      <c r="E80" s="19"/>
      <c r="F80" s="18" t="s">
        <v>5</v>
      </c>
      <c r="G80" s="58">
        <f t="shared" si="1"/>
        <v>0</v>
      </c>
      <c r="H80" s="20"/>
    </row>
    <row r="81" spans="1:8">
      <c r="A81" s="45"/>
      <c r="B81" s="30" t="s">
        <v>119</v>
      </c>
      <c r="C81" s="19" t="s">
        <v>1</v>
      </c>
      <c r="D81" s="24">
        <v>1</v>
      </c>
      <c r="E81" s="19"/>
      <c r="F81" s="18" t="s">
        <v>5</v>
      </c>
      <c r="G81" s="58">
        <f t="shared" ref="G81" si="2">D81*E81</f>
        <v>0</v>
      </c>
      <c r="H81" s="20"/>
    </row>
    <row r="82" spans="1:8">
      <c r="A82" s="45"/>
      <c r="B82" s="30" t="s">
        <v>120</v>
      </c>
      <c r="C82" s="19" t="s">
        <v>1</v>
      </c>
      <c r="D82" s="24">
        <v>1</v>
      </c>
      <c r="E82" s="19"/>
      <c r="F82" s="18" t="s">
        <v>5</v>
      </c>
      <c r="G82" s="58">
        <f t="shared" ref="G82" si="3">D82*E82</f>
        <v>0</v>
      </c>
      <c r="H82" s="20"/>
    </row>
    <row r="83" spans="1:8">
      <c r="A83" s="45"/>
      <c r="B83" s="87" t="s">
        <v>54</v>
      </c>
      <c r="C83" s="19" t="s">
        <v>1</v>
      </c>
      <c r="D83" s="24">
        <v>1</v>
      </c>
      <c r="E83" s="19"/>
      <c r="F83" s="18" t="s">
        <v>5</v>
      </c>
      <c r="G83" s="58">
        <f t="shared" si="1"/>
        <v>0</v>
      </c>
      <c r="H83" s="20"/>
    </row>
    <row r="84" spans="1:8">
      <c r="A84" s="45"/>
      <c r="B84" s="87" t="s">
        <v>117</v>
      </c>
      <c r="C84" s="19" t="s">
        <v>1</v>
      </c>
      <c r="D84" s="24">
        <v>1</v>
      </c>
      <c r="E84" s="19"/>
      <c r="F84" s="18" t="s">
        <v>5</v>
      </c>
      <c r="G84" s="58">
        <f t="shared" si="1"/>
        <v>0</v>
      </c>
      <c r="H84" s="20"/>
    </row>
    <row r="85" spans="1:8">
      <c r="A85" s="45"/>
      <c r="B85" s="30" t="s">
        <v>55</v>
      </c>
      <c r="C85" s="86" t="s">
        <v>1</v>
      </c>
      <c r="D85" s="24">
        <v>4</v>
      </c>
      <c r="E85" s="19"/>
      <c r="F85" s="18" t="s">
        <v>5</v>
      </c>
      <c r="G85" s="58">
        <f t="shared" si="1"/>
        <v>0</v>
      </c>
      <c r="H85" s="20"/>
    </row>
    <row r="86" spans="1:8">
      <c r="A86" s="45"/>
      <c r="B86" s="30" t="s">
        <v>87</v>
      </c>
      <c r="C86" s="86" t="s">
        <v>1</v>
      </c>
      <c r="D86" s="24">
        <v>6</v>
      </c>
      <c r="E86" s="19"/>
      <c r="F86" s="18" t="s">
        <v>5</v>
      </c>
      <c r="G86" s="58">
        <f t="shared" ref="G86" si="4">D86*E86</f>
        <v>0</v>
      </c>
      <c r="H86" s="20"/>
    </row>
    <row r="87" spans="1:8">
      <c r="A87" s="45"/>
      <c r="B87" s="30" t="s">
        <v>121</v>
      </c>
      <c r="C87" s="86" t="s">
        <v>1</v>
      </c>
      <c r="D87" s="24">
        <v>1</v>
      </c>
      <c r="E87" s="19"/>
      <c r="F87" s="18" t="s">
        <v>5</v>
      </c>
      <c r="G87" s="58">
        <f t="shared" si="1"/>
        <v>0</v>
      </c>
      <c r="H87" s="20"/>
    </row>
    <row r="88" spans="1:8">
      <c r="A88" s="45"/>
      <c r="B88" s="30" t="s">
        <v>122</v>
      </c>
      <c r="C88" s="86" t="s">
        <v>1</v>
      </c>
      <c r="D88" s="24">
        <v>2</v>
      </c>
      <c r="E88" s="19"/>
      <c r="F88" s="18" t="s">
        <v>5</v>
      </c>
      <c r="G88" s="58">
        <f t="shared" ref="G88:G89" si="5">D88*E88</f>
        <v>0</v>
      </c>
      <c r="H88" s="20"/>
    </row>
    <row r="89" spans="1:8">
      <c r="A89" s="45"/>
      <c r="B89" s="30" t="s">
        <v>116</v>
      </c>
      <c r="C89" s="86" t="s">
        <v>1</v>
      </c>
      <c r="D89" s="24">
        <v>4</v>
      </c>
      <c r="E89" s="19"/>
      <c r="F89" s="18" t="s">
        <v>5</v>
      </c>
      <c r="G89" s="58">
        <f t="shared" si="5"/>
        <v>0</v>
      </c>
      <c r="H89" s="20"/>
    </row>
    <row r="90" spans="1:8">
      <c r="A90" s="45"/>
      <c r="B90" s="30"/>
      <c r="C90" s="86"/>
      <c r="D90" s="24"/>
      <c r="E90" s="19"/>
      <c r="F90" s="18"/>
      <c r="G90" s="58"/>
      <c r="H90" s="20"/>
    </row>
    <row r="91" spans="1:8">
      <c r="A91" s="45">
        <v>3</v>
      </c>
      <c r="B91" s="30" t="s">
        <v>56</v>
      </c>
      <c r="C91" s="86"/>
      <c r="D91" s="24"/>
      <c r="E91" s="19"/>
      <c r="F91" s="18"/>
      <c r="G91" s="58"/>
      <c r="H91" s="20"/>
    </row>
    <row r="92" spans="1:8" ht="39">
      <c r="A92" s="45"/>
      <c r="B92" s="17" t="s">
        <v>125</v>
      </c>
      <c r="C92" s="86"/>
      <c r="D92" s="24"/>
      <c r="E92" s="19"/>
      <c r="F92" s="18"/>
      <c r="G92" s="58"/>
      <c r="H92" s="20"/>
    </row>
    <row r="93" spans="1:8" ht="39">
      <c r="A93" s="45"/>
      <c r="B93" s="17" t="s">
        <v>124</v>
      </c>
      <c r="C93" s="86"/>
      <c r="D93" s="24"/>
      <c r="E93" s="19"/>
      <c r="F93" s="18"/>
      <c r="G93" s="58"/>
      <c r="H93" s="20"/>
    </row>
    <row r="94" spans="1:8" ht="39">
      <c r="A94" s="45"/>
      <c r="B94" s="87" t="s">
        <v>123</v>
      </c>
      <c r="C94" s="86"/>
      <c r="D94" s="24"/>
      <c r="E94" s="19"/>
      <c r="F94" s="18"/>
      <c r="G94" s="58"/>
      <c r="H94" s="20"/>
    </row>
    <row r="95" spans="1:8">
      <c r="A95" s="45"/>
      <c r="B95" s="30" t="s">
        <v>57</v>
      </c>
      <c r="C95" s="86" t="s">
        <v>1</v>
      </c>
      <c r="D95" s="24">
        <v>1</v>
      </c>
      <c r="E95" s="19"/>
      <c r="F95" s="18" t="s">
        <v>5</v>
      </c>
      <c r="G95" s="58">
        <f t="shared" si="1"/>
        <v>0</v>
      </c>
      <c r="H95" s="20"/>
    </row>
    <row r="96" spans="1:8">
      <c r="A96" s="45"/>
      <c r="B96" s="30" t="s">
        <v>118</v>
      </c>
      <c r="C96" s="86" t="s">
        <v>1</v>
      </c>
      <c r="D96" s="24">
        <v>1</v>
      </c>
      <c r="E96" s="19"/>
      <c r="F96" s="18" t="s">
        <v>5</v>
      </c>
      <c r="G96" s="58">
        <f t="shared" si="1"/>
        <v>0</v>
      </c>
      <c r="H96" s="20"/>
    </row>
    <row r="97" spans="1:8">
      <c r="A97" s="45"/>
      <c r="B97" s="30"/>
      <c r="C97" s="86"/>
      <c r="D97" s="24"/>
      <c r="E97" s="19"/>
      <c r="F97" s="18"/>
      <c r="G97" s="58"/>
      <c r="H97" s="20"/>
    </row>
    <row r="98" spans="1:8" ht="102">
      <c r="A98" s="45">
        <v>4</v>
      </c>
      <c r="B98" s="125" t="s">
        <v>126</v>
      </c>
      <c r="C98" s="86"/>
      <c r="D98" s="24"/>
      <c r="E98" s="19"/>
      <c r="F98" s="18"/>
      <c r="G98" s="58"/>
      <c r="H98" s="20"/>
    </row>
    <row r="99" spans="1:8">
      <c r="A99" s="45"/>
      <c r="B99" s="30" t="s">
        <v>58</v>
      </c>
      <c r="C99" s="86" t="s">
        <v>1</v>
      </c>
      <c r="D99" s="24">
        <v>1</v>
      </c>
      <c r="E99" s="19"/>
      <c r="F99" s="18" t="s">
        <v>5</v>
      </c>
      <c r="G99" s="58">
        <f t="shared" si="1"/>
        <v>0</v>
      </c>
      <c r="H99" s="20"/>
    </row>
    <row r="100" spans="1:8">
      <c r="A100" s="45"/>
      <c r="B100" s="30"/>
      <c r="C100" s="19"/>
      <c r="D100" s="24"/>
      <c r="E100" s="19"/>
      <c r="F100" s="20"/>
      <c r="G100" s="58"/>
      <c r="H100" s="20"/>
    </row>
    <row r="101" spans="1:8" ht="39">
      <c r="A101" s="45">
        <v>5</v>
      </c>
      <c r="B101" s="17" t="s">
        <v>60</v>
      </c>
      <c r="C101" s="3"/>
      <c r="D101" s="23"/>
      <c r="E101" s="3"/>
      <c r="F101" s="1"/>
      <c r="G101" s="58"/>
      <c r="H101" s="1"/>
    </row>
    <row r="102" spans="1:8" ht="26.25">
      <c r="A102" s="45"/>
      <c r="B102" s="17" t="s">
        <v>59</v>
      </c>
      <c r="C102" s="3"/>
      <c r="D102" s="23"/>
      <c r="E102" s="3"/>
      <c r="F102" s="1"/>
      <c r="G102" s="58"/>
      <c r="H102" s="1"/>
    </row>
    <row r="103" spans="1:8">
      <c r="A103" s="45"/>
      <c r="B103" s="17" t="s">
        <v>111</v>
      </c>
      <c r="C103" s="1" t="s">
        <v>1</v>
      </c>
      <c r="D103" s="23">
        <v>2</v>
      </c>
      <c r="E103" s="3"/>
      <c r="F103" s="18" t="s">
        <v>5</v>
      </c>
      <c r="G103" s="58">
        <f t="shared" si="1"/>
        <v>0</v>
      </c>
      <c r="H103" s="20"/>
    </row>
    <row r="104" spans="1:8">
      <c r="A104" s="45"/>
      <c r="B104" s="17" t="s">
        <v>110</v>
      </c>
      <c r="C104" s="1" t="s">
        <v>1</v>
      </c>
      <c r="D104" s="23">
        <v>1</v>
      </c>
      <c r="E104" s="3"/>
      <c r="F104" s="18" t="s">
        <v>5</v>
      </c>
      <c r="G104" s="58">
        <f t="shared" si="1"/>
        <v>0</v>
      </c>
      <c r="H104" s="20"/>
    </row>
    <row r="105" spans="1:8">
      <c r="A105" s="45"/>
      <c r="B105" s="30"/>
      <c r="C105" s="19"/>
      <c r="D105" s="24"/>
      <c r="E105" s="19"/>
      <c r="F105" s="20"/>
      <c r="G105" s="58"/>
      <c r="H105" s="20"/>
    </row>
    <row r="106" spans="1:8" ht="26.25">
      <c r="A106" s="45">
        <v>6</v>
      </c>
      <c r="B106" s="17" t="s">
        <v>18</v>
      </c>
      <c r="C106" s="19"/>
      <c r="D106" s="24"/>
      <c r="E106" s="19"/>
      <c r="F106" s="20"/>
      <c r="G106" s="58"/>
      <c r="H106" s="20"/>
    </row>
    <row r="107" spans="1:8" ht="26.25">
      <c r="A107" s="45"/>
      <c r="B107" s="17" t="s">
        <v>49</v>
      </c>
      <c r="C107" s="19"/>
      <c r="D107" s="24"/>
      <c r="E107" s="19"/>
      <c r="F107" s="20"/>
      <c r="G107" s="58"/>
      <c r="H107" s="20"/>
    </row>
    <row r="108" spans="1:8">
      <c r="A108" s="45"/>
      <c r="B108" s="17" t="s">
        <v>10</v>
      </c>
      <c r="C108" s="1" t="s">
        <v>1</v>
      </c>
      <c r="D108" s="23">
        <v>1</v>
      </c>
      <c r="E108" s="3"/>
      <c r="F108" s="18" t="s">
        <v>5</v>
      </c>
      <c r="G108" s="58">
        <f t="shared" si="1"/>
        <v>0</v>
      </c>
      <c r="H108" s="20"/>
    </row>
    <row r="109" spans="1:8">
      <c r="A109" s="45"/>
      <c r="B109" s="30"/>
      <c r="C109" s="19"/>
      <c r="D109" s="24"/>
      <c r="E109" s="19"/>
      <c r="F109" s="20"/>
      <c r="G109" s="58"/>
      <c r="H109" s="20"/>
    </row>
    <row r="110" spans="1:8">
      <c r="A110" s="45">
        <v>7</v>
      </c>
      <c r="B110" s="17" t="s">
        <v>19</v>
      </c>
      <c r="C110" s="3"/>
      <c r="D110" s="23"/>
      <c r="E110" s="3"/>
      <c r="F110" s="1"/>
      <c r="G110" s="58"/>
      <c r="H110" s="1"/>
    </row>
    <row r="111" spans="1:8" ht="38.25">
      <c r="A111" s="45"/>
      <c r="B111" s="124" t="s">
        <v>63</v>
      </c>
      <c r="C111" s="1"/>
      <c r="D111" s="23"/>
      <c r="E111" s="3"/>
      <c r="F111" s="18"/>
      <c r="G111" s="58"/>
      <c r="H111" s="20"/>
    </row>
    <row r="112" spans="1:8">
      <c r="A112" s="45"/>
      <c r="B112" s="124" t="s">
        <v>61</v>
      </c>
      <c r="C112" s="1"/>
      <c r="D112" s="23"/>
      <c r="E112" s="3"/>
      <c r="F112" s="18"/>
      <c r="G112" s="58"/>
      <c r="H112" s="20"/>
    </row>
    <row r="113" spans="1:8">
      <c r="A113" s="45"/>
      <c r="B113" s="124" t="s">
        <v>62</v>
      </c>
      <c r="C113" s="1"/>
      <c r="D113" s="23"/>
      <c r="E113" s="3"/>
      <c r="F113" s="18"/>
      <c r="G113" s="58"/>
      <c r="H113" s="20"/>
    </row>
    <row r="114" spans="1:8">
      <c r="A114" s="45"/>
      <c r="B114" s="17"/>
      <c r="C114" s="1" t="s">
        <v>1</v>
      </c>
      <c r="D114" s="23">
        <v>2</v>
      </c>
      <c r="E114" s="3"/>
      <c r="F114" s="18" t="s">
        <v>5</v>
      </c>
      <c r="G114" s="58">
        <f t="shared" si="1"/>
        <v>0</v>
      </c>
      <c r="H114" s="20"/>
    </row>
    <row r="115" spans="1:8">
      <c r="A115" s="45"/>
      <c r="B115" s="17"/>
      <c r="C115" s="1"/>
      <c r="D115" s="23"/>
      <c r="E115" s="3"/>
      <c r="F115" s="18"/>
      <c r="G115" s="58"/>
      <c r="H115" s="20"/>
    </row>
    <row r="116" spans="1:8" ht="38.25">
      <c r="A116" s="45">
        <v>8</v>
      </c>
      <c r="B116" s="134" t="s">
        <v>138</v>
      </c>
      <c r="C116" s="1"/>
      <c r="D116" s="23"/>
      <c r="E116" s="3"/>
      <c r="F116" s="18"/>
      <c r="G116" s="58"/>
      <c r="H116" s="20"/>
    </row>
    <row r="117" spans="1:8">
      <c r="A117" s="45"/>
      <c r="B117" s="134"/>
      <c r="C117" s="1" t="s">
        <v>1</v>
      </c>
      <c r="D117" s="23">
        <v>3</v>
      </c>
      <c r="E117" s="3"/>
      <c r="F117" s="18" t="s">
        <v>5</v>
      </c>
      <c r="G117" s="58">
        <f t="shared" ref="G117" si="6">D117*E117</f>
        <v>0</v>
      </c>
      <c r="H117" s="20"/>
    </row>
    <row r="118" spans="1:8">
      <c r="A118" s="45"/>
      <c r="B118" s="17"/>
      <c r="C118" s="1"/>
      <c r="D118" s="23"/>
      <c r="E118" s="3"/>
      <c r="F118" s="18"/>
      <c r="G118" s="58"/>
      <c r="H118" s="20"/>
    </row>
    <row r="119" spans="1:8" ht="39">
      <c r="A119" s="45">
        <v>9</v>
      </c>
      <c r="B119" s="17" t="s">
        <v>115</v>
      </c>
      <c r="C119" s="3"/>
      <c r="D119" s="23"/>
      <c r="E119" s="3"/>
      <c r="F119" s="1"/>
      <c r="G119" s="58"/>
      <c r="H119" s="1"/>
    </row>
    <row r="120" spans="1:8">
      <c r="A120" s="45"/>
      <c r="B120" s="17" t="s">
        <v>112</v>
      </c>
      <c r="C120" s="3"/>
      <c r="D120" s="23"/>
      <c r="E120" s="3"/>
      <c r="F120" s="1"/>
      <c r="G120" s="58"/>
      <c r="H120" s="1"/>
    </row>
    <row r="121" spans="1:8">
      <c r="A121" s="45"/>
      <c r="B121" s="70"/>
      <c r="C121" s="17" t="s">
        <v>1</v>
      </c>
      <c r="D121" s="23">
        <v>1</v>
      </c>
      <c r="E121" s="3"/>
      <c r="F121" s="18" t="s">
        <v>5</v>
      </c>
      <c r="G121" s="58">
        <f t="shared" si="1"/>
        <v>0</v>
      </c>
      <c r="H121" s="20"/>
    </row>
    <row r="122" spans="1:8">
      <c r="A122" s="45"/>
      <c r="B122" s="17"/>
      <c r="C122" s="3"/>
      <c r="D122" s="23"/>
      <c r="E122" s="3"/>
      <c r="F122" s="1"/>
      <c r="G122" s="58"/>
      <c r="H122" s="1"/>
    </row>
    <row r="123" spans="1:8" ht="51.75">
      <c r="A123" s="45">
        <v>10</v>
      </c>
      <c r="B123" s="17" t="s">
        <v>139</v>
      </c>
      <c r="C123" s="3"/>
      <c r="D123" s="23"/>
      <c r="E123" s="3"/>
      <c r="F123" s="1"/>
      <c r="G123" s="58"/>
      <c r="H123" s="1"/>
    </row>
    <row r="124" spans="1:8">
      <c r="A124" s="45"/>
      <c r="B124" s="70"/>
      <c r="C124" s="17" t="s">
        <v>1</v>
      </c>
      <c r="D124" s="23">
        <v>12</v>
      </c>
      <c r="E124" s="3"/>
      <c r="F124" s="18" t="s">
        <v>5</v>
      </c>
      <c r="G124" s="58">
        <f t="shared" ref="G124:G142" si="7">D124*E124</f>
        <v>0</v>
      </c>
      <c r="H124" s="20"/>
    </row>
    <row r="125" spans="1:8">
      <c r="A125" s="45"/>
      <c r="B125" s="17"/>
      <c r="C125" s="3"/>
      <c r="D125" s="23"/>
      <c r="E125" s="3"/>
      <c r="F125" s="1"/>
      <c r="G125" s="58"/>
      <c r="H125" s="1"/>
    </row>
    <row r="126" spans="1:8" ht="26.25">
      <c r="A126" s="45">
        <v>11</v>
      </c>
      <c r="B126" s="30" t="s">
        <v>113</v>
      </c>
      <c r="C126" s="3"/>
      <c r="D126" s="23"/>
      <c r="E126" s="3"/>
      <c r="F126" s="1"/>
      <c r="G126" s="58"/>
      <c r="H126" s="1"/>
    </row>
    <row r="127" spans="1:8">
      <c r="A127" s="45"/>
      <c r="B127" s="70"/>
      <c r="C127" s="30" t="s">
        <v>1</v>
      </c>
      <c r="D127" s="24">
        <v>5</v>
      </c>
      <c r="E127" s="19"/>
      <c r="F127" s="18" t="s">
        <v>5</v>
      </c>
      <c r="G127" s="58">
        <f t="shared" si="7"/>
        <v>0</v>
      </c>
      <c r="H127" s="20"/>
    </row>
    <row r="128" spans="1:8">
      <c r="A128" s="45"/>
      <c r="B128" s="17"/>
      <c r="C128" s="3"/>
      <c r="D128" s="23"/>
      <c r="E128" s="3"/>
      <c r="F128" s="1"/>
      <c r="G128" s="58"/>
      <c r="H128" s="1"/>
    </row>
    <row r="129" spans="1:8" ht="26.25">
      <c r="A129" s="45">
        <v>12</v>
      </c>
      <c r="B129" s="17" t="s">
        <v>114</v>
      </c>
      <c r="C129" s="3"/>
      <c r="D129" s="23"/>
      <c r="E129" s="3"/>
      <c r="F129" s="1"/>
      <c r="G129" s="58"/>
      <c r="H129" s="1"/>
    </row>
    <row r="130" spans="1:8">
      <c r="A130" s="45"/>
      <c r="B130" s="70"/>
      <c r="C130" s="17" t="s">
        <v>4</v>
      </c>
      <c r="D130" s="23">
        <v>904</v>
      </c>
      <c r="E130" s="3"/>
      <c r="F130" s="1" t="s">
        <v>8</v>
      </c>
      <c r="G130" s="58">
        <f t="shared" si="7"/>
        <v>0</v>
      </c>
      <c r="H130" s="20"/>
    </row>
    <row r="131" spans="1:8">
      <c r="A131" s="45"/>
      <c r="B131" s="17"/>
      <c r="C131" s="3"/>
      <c r="D131" s="23"/>
      <c r="E131" s="3"/>
      <c r="F131" s="1"/>
      <c r="G131" s="58"/>
      <c r="H131" s="1"/>
    </row>
    <row r="132" spans="1:8" ht="51.75">
      <c r="A132" s="45">
        <v>13</v>
      </c>
      <c r="B132" s="17" t="s">
        <v>64</v>
      </c>
      <c r="C132" s="3"/>
      <c r="D132" s="23"/>
      <c r="E132" s="3"/>
      <c r="F132" s="1"/>
      <c r="G132" s="58"/>
      <c r="H132" s="1"/>
    </row>
    <row r="133" spans="1:8">
      <c r="A133" s="45"/>
      <c r="B133" s="70"/>
      <c r="C133" s="17" t="s">
        <v>4</v>
      </c>
      <c r="D133" s="23">
        <v>904</v>
      </c>
      <c r="E133" s="3"/>
      <c r="F133" s="1" t="s">
        <v>8</v>
      </c>
      <c r="G133" s="58">
        <f t="shared" si="7"/>
        <v>0</v>
      </c>
      <c r="H133" s="20"/>
    </row>
    <row r="134" spans="1:8">
      <c r="A134" s="45"/>
      <c r="B134" s="17"/>
      <c r="C134" s="3"/>
      <c r="D134" s="23"/>
      <c r="E134" s="3"/>
      <c r="F134" s="1"/>
      <c r="G134" s="58"/>
      <c r="H134" s="1"/>
    </row>
    <row r="135" spans="1:8">
      <c r="A135" s="45">
        <v>14</v>
      </c>
      <c r="B135" s="17" t="s">
        <v>137</v>
      </c>
      <c r="C135" s="3"/>
      <c r="D135" s="23"/>
      <c r="E135" s="3"/>
      <c r="F135" s="1"/>
      <c r="G135" s="58"/>
      <c r="H135" s="1"/>
    </row>
    <row r="136" spans="1:8">
      <c r="A136" s="45"/>
      <c r="B136" s="70"/>
      <c r="C136" s="17" t="s">
        <v>4</v>
      </c>
      <c r="D136" s="23">
        <v>904</v>
      </c>
      <c r="E136" s="3"/>
      <c r="F136" s="1" t="s">
        <v>8</v>
      </c>
      <c r="G136" s="58">
        <f t="shared" si="7"/>
        <v>0</v>
      </c>
      <c r="H136" s="20"/>
    </row>
    <row r="137" spans="1:8">
      <c r="A137" s="45"/>
      <c r="B137" s="17"/>
      <c r="C137" s="3"/>
      <c r="D137" s="23"/>
      <c r="E137" s="3"/>
      <c r="F137" s="1"/>
      <c r="G137" s="58"/>
      <c r="H137" s="1"/>
    </row>
    <row r="138" spans="1:8">
      <c r="A138" s="45">
        <v>15</v>
      </c>
      <c r="B138" s="17" t="s">
        <v>11</v>
      </c>
      <c r="C138" s="133" t="s">
        <v>47</v>
      </c>
      <c r="D138" s="23">
        <v>1</v>
      </c>
      <c r="E138" s="3"/>
      <c r="F138" s="1" t="s">
        <v>129</v>
      </c>
      <c r="G138" s="58"/>
      <c r="H138" s="1"/>
    </row>
    <row r="139" spans="1:8">
      <c r="A139" s="45"/>
      <c r="B139" s="17"/>
      <c r="C139" s="3"/>
      <c r="D139" s="23"/>
      <c r="E139" s="3"/>
      <c r="F139" s="1"/>
      <c r="G139" s="58">
        <v>0</v>
      </c>
      <c r="H139" s="20"/>
    </row>
    <row r="140" spans="1:8">
      <c r="A140" s="45"/>
      <c r="B140" s="17"/>
      <c r="C140" s="88"/>
      <c r="D140" s="23"/>
      <c r="E140" s="3"/>
      <c r="F140" s="1"/>
      <c r="G140" s="58"/>
      <c r="H140" s="20"/>
    </row>
    <row r="141" spans="1:8" ht="28.5" customHeight="1">
      <c r="A141" s="45">
        <v>16</v>
      </c>
      <c r="B141" s="34" t="s">
        <v>136</v>
      </c>
      <c r="C141" s="88"/>
      <c r="D141" s="23"/>
      <c r="E141" s="3"/>
      <c r="F141" s="1"/>
      <c r="G141" s="58"/>
      <c r="H141" s="20"/>
    </row>
    <row r="142" spans="1:8">
      <c r="A142" s="45"/>
      <c r="B142" s="70"/>
      <c r="C142" s="17" t="s">
        <v>47</v>
      </c>
      <c r="D142" s="23">
        <v>1</v>
      </c>
      <c r="E142" s="3"/>
      <c r="F142" s="1" t="s">
        <v>129</v>
      </c>
      <c r="G142" s="58">
        <f t="shared" si="7"/>
        <v>0</v>
      </c>
      <c r="H142" s="1"/>
    </row>
    <row r="143" spans="1:8">
      <c r="A143" s="45"/>
      <c r="B143" s="70"/>
      <c r="C143" s="17"/>
      <c r="D143" s="23"/>
      <c r="E143" s="3"/>
      <c r="F143" s="1"/>
      <c r="G143" s="58"/>
      <c r="H143" s="1"/>
    </row>
    <row r="144" spans="1:8" ht="26.25">
      <c r="A144" s="45">
        <v>17</v>
      </c>
      <c r="B144" s="17" t="s">
        <v>12</v>
      </c>
      <c r="C144" s="3"/>
      <c r="D144" s="23"/>
      <c r="E144" s="3"/>
      <c r="F144" s="1"/>
      <c r="G144" s="58">
        <v>0</v>
      </c>
      <c r="H144" s="20"/>
    </row>
    <row r="145" spans="1:8">
      <c r="A145" s="45"/>
      <c r="B145" s="17"/>
      <c r="C145" s="3"/>
      <c r="D145" s="23"/>
      <c r="E145" s="3"/>
      <c r="F145" s="1"/>
      <c r="G145" s="58"/>
      <c r="H145" s="1"/>
    </row>
    <row r="146" spans="1:8" s="84" customFormat="1" ht="25.5">
      <c r="A146" s="83" t="s">
        <v>75</v>
      </c>
      <c r="B146" s="59" t="s">
        <v>76</v>
      </c>
      <c r="C146" s="60" t="s">
        <v>75</v>
      </c>
      <c r="D146" s="61" t="s">
        <v>77</v>
      </c>
      <c r="E146" s="60" t="s">
        <v>78</v>
      </c>
      <c r="F146" s="52" t="s">
        <v>79</v>
      </c>
      <c r="G146" s="58"/>
      <c r="H146" s="52"/>
    </row>
    <row r="147" spans="1:8" s="84" customFormat="1">
      <c r="A147" s="83"/>
      <c r="B147" s="59" t="s">
        <v>9</v>
      </c>
      <c r="C147" s="60"/>
      <c r="D147" s="61"/>
      <c r="E147" s="60"/>
      <c r="F147" s="52"/>
      <c r="G147" s="58">
        <f>SUM(G75:G144)</f>
        <v>0</v>
      </c>
      <c r="H147" s="52"/>
    </row>
    <row r="148" spans="1:8" s="84" customFormat="1">
      <c r="A148" s="83"/>
      <c r="B148" s="59"/>
      <c r="C148" s="60"/>
      <c r="D148" s="61"/>
      <c r="E148" s="60"/>
      <c r="F148" s="52"/>
      <c r="G148" s="58"/>
      <c r="H148" s="52"/>
    </row>
    <row r="149" spans="1:8" s="84" customFormat="1">
      <c r="A149" s="83"/>
      <c r="B149" s="59"/>
      <c r="C149" s="60"/>
      <c r="D149" s="61"/>
      <c r="E149" s="60"/>
      <c r="F149" s="52"/>
      <c r="G149" s="58"/>
      <c r="H149" s="52"/>
    </row>
    <row r="150" spans="1:8" s="84" customFormat="1">
      <c r="A150" s="83"/>
      <c r="B150" s="59"/>
      <c r="C150" s="60"/>
      <c r="D150" s="61"/>
      <c r="E150" s="60"/>
      <c r="F150" s="52"/>
      <c r="G150" s="58"/>
      <c r="H150" s="52"/>
    </row>
    <row r="151" spans="1:8" s="84" customFormat="1">
      <c r="A151" s="83"/>
      <c r="B151" s="59"/>
      <c r="C151" s="60"/>
      <c r="D151" s="61"/>
      <c r="E151" s="60"/>
      <c r="F151" s="52"/>
      <c r="G151" s="58"/>
      <c r="H151" s="52"/>
    </row>
    <row r="152" spans="1:8" s="84" customFormat="1">
      <c r="A152" s="83"/>
      <c r="B152" s="59"/>
      <c r="C152" s="60"/>
      <c r="D152" s="61"/>
      <c r="E152" s="60"/>
      <c r="F152" s="52"/>
      <c r="G152" s="58"/>
      <c r="H152" s="52"/>
    </row>
    <row r="153" spans="1:8">
      <c r="A153" s="45"/>
      <c r="B153" s="21" t="s">
        <v>72</v>
      </c>
      <c r="C153" s="19"/>
      <c r="D153" s="24"/>
      <c r="E153" s="19"/>
      <c r="F153" s="20"/>
      <c r="G153" s="58"/>
      <c r="H153" s="2"/>
    </row>
    <row r="154" spans="1:8">
      <c r="A154" s="45"/>
      <c r="B154" s="12"/>
      <c r="C154" s="19"/>
      <c r="D154" s="24"/>
      <c r="E154" s="19"/>
      <c r="F154" s="20"/>
      <c r="G154" s="58"/>
      <c r="H154" s="2"/>
    </row>
    <row r="155" spans="1:8">
      <c r="A155" s="45"/>
      <c r="B155" s="12" t="s">
        <v>84</v>
      </c>
      <c r="C155" s="19"/>
      <c r="D155" s="24"/>
      <c r="E155" s="19"/>
      <c r="F155" s="20"/>
      <c r="G155" s="58">
        <f>G58</f>
        <v>0</v>
      </c>
      <c r="H155" s="2"/>
    </row>
    <row r="156" spans="1:8">
      <c r="A156" s="45"/>
      <c r="B156" s="12" t="s">
        <v>85</v>
      </c>
      <c r="C156" s="19"/>
      <c r="D156" s="24"/>
      <c r="E156" s="19"/>
      <c r="F156" s="20"/>
      <c r="G156" s="58">
        <f>G147</f>
        <v>0</v>
      </c>
      <c r="H156" s="2"/>
    </row>
    <row r="157" spans="1:8" ht="25.5">
      <c r="A157" s="83" t="s">
        <v>75</v>
      </c>
      <c r="B157" s="59" t="s">
        <v>76</v>
      </c>
      <c r="C157" s="60" t="s">
        <v>75</v>
      </c>
      <c r="D157" s="61" t="s">
        <v>77</v>
      </c>
      <c r="E157" s="60" t="s">
        <v>78</v>
      </c>
      <c r="F157" s="52" t="s">
        <v>79</v>
      </c>
      <c r="G157" s="58"/>
      <c r="H157" s="2"/>
    </row>
    <row r="158" spans="1:8">
      <c r="A158" s="45"/>
      <c r="B158" s="12" t="s">
        <v>86</v>
      </c>
      <c r="C158" s="19"/>
      <c r="D158" s="24"/>
      <c r="E158" s="19"/>
      <c r="F158" s="20"/>
      <c r="G158" s="58">
        <f>G155+G156</f>
        <v>0</v>
      </c>
      <c r="H158" s="2"/>
    </row>
    <row r="159" spans="1:8">
      <c r="A159" s="45"/>
      <c r="B159" s="12"/>
      <c r="C159" s="19"/>
      <c r="D159" s="24"/>
      <c r="E159" s="19"/>
      <c r="F159" s="20"/>
      <c r="G159" s="58"/>
      <c r="H159" s="2"/>
    </row>
    <row r="160" spans="1:8">
      <c r="A160" s="45"/>
      <c r="B160" s="12"/>
      <c r="C160" s="19"/>
      <c r="D160" s="24"/>
      <c r="E160" s="19"/>
      <c r="F160" s="20"/>
      <c r="G160" s="58"/>
      <c r="H160" s="2"/>
    </row>
    <row r="161" spans="1:8">
      <c r="A161" s="45"/>
      <c r="B161" s="12"/>
      <c r="C161" s="19"/>
      <c r="D161" s="24"/>
      <c r="E161" s="19"/>
      <c r="F161" s="20"/>
      <c r="G161" s="58"/>
      <c r="H161" s="2"/>
    </row>
    <row r="162" spans="1:8">
      <c r="A162" s="45"/>
      <c r="B162" s="12"/>
      <c r="C162" s="19"/>
      <c r="D162" s="24"/>
      <c r="E162" s="19"/>
      <c r="F162" s="20"/>
      <c r="G162" s="58"/>
      <c r="H162" s="2"/>
    </row>
    <row r="163" spans="1:8" ht="6" customHeight="1">
      <c r="A163" s="45"/>
      <c r="B163" s="12"/>
      <c r="C163" s="19"/>
      <c r="D163" s="24"/>
      <c r="E163" s="19"/>
      <c r="F163" s="20"/>
      <c r="G163" s="58"/>
      <c r="H163" s="2"/>
    </row>
    <row r="164" spans="1:8" hidden="1">
      <c r="A164" s="45"/>
      <c r="B164" s="12"/>
      <c r="C164" s="19"/>
      <c r="D164" s="24"/>
      <c r="E164" s="19"/>
      <c r="F164" s="20"/>
      <c r="G164" s="58"/>
      <c r="H164" s="2"/>
    </row>
    <row r="165" spans="1:8" hidden="1">
      <c r="A165" s="45"/>
      <c r="B165" s="12"/>
      <c r="C165" s="19"/>
      <c r="D165" s="24"/>
      <c r="E165" s="19"/>
      <c r="F165" s="20"/>
      <c r="G165" s="58"/>
      <c r="H165" s="2"/>
    </row>
    <row r="166" spans="1:8" hidden="1">
      <c r="A166" s="45"/>
      <c r="B166" s="12"/>
      <c r="C166" s="19"/>
      <c r="D166" s="24"/>
      <c r="E166" s="19"/>
      <c r="F166" s="20"/>
      <c r="G166" s="58"/>
      <c r="H166" s="2"/>
    </row>
    <row r="167" spans="1:8" hidden="1">
      <c r="A167" s="45"/>
      <c r="B167" s="12"/>
      <c r="C167" s="19"/>
      <c r="D167" s="24"/>
      <c r="E167" s="19"/>
      <c r="F167" s="20"/>
      <c r="G167" s="58"/>
      <c r="H167" s="2"/>
    </row>
    <row r="168" spans="1:8" hidden="1">
      <c r="A168" s="45"/>
      <c r="B168" s="12"/>
      <c r="C168" s="19"/>
      <c r="D168" s="24"/>
      <c r="E168" s="19"/>
      <c r="F168" s="20"/>
      <c r="G168" s="58"/>
      <c r="H168" s="2"/>
    </row>
    <row r="169" spans="1:8" hidden="1">
      <c r="A169" s="45"/>
      <c r="B169" s="12"/>
      <c r="C169" s="19"/>
      <c r="D169" s="24"/>
      <c r="E169" s="19"/>
      <c r="F169" s="20"/>
      <c r="G169" s="58"/>
      <c r="H169" s="2"/>
    </row>
    <row r="170" spans="1:8" hidden="1">
      <c r="A170" s="45"/>
      <c r="B170" s="12"/>
      <c r="C170" s="19"/>
      <c r="D170" s="24"/>
      <c r="E170" s="19"/>
      <c r="F170" s="20"/>
      <c r="G170" s="58"/>
      <c r="H170" s="2"/>
    </row>
    <row r="171" spans="1:8" hidden="1">
      <c r="A171" s="45"/>
      <c r="B171" s="12"/>
      <c r="C171" s="19"/>
      <c r="D171" s="24"/>
      <c r="E171" s="19"/>
      <c r="F171" s="20"/>
      <c r="G171" s="58"/>
      <c r="H171" s="2"/>
    </row>
    <row r="172" spans="1:8" hidden="1">
      <c r="A172" s="45"/>
      <c r="B172" s="12"/>
      <c r="C172" s="19"/>
      <c r="D172" s="24"/>
      <c r="E172" s="19"/>
      <c r="F172" s="20"/>
      <c r="G172" s="58"/>
      <c r="H172" s="2"/>
    </row>
    <row r="173" spans="1:8" hidden="1">
      <c r="A173" s="45"/>
      <c r="B173" s="12"/>
      <c r="C173" s="19"/>
      <c r="D173" s="24"/>
      <c r="E173" s="19"/>
      <c r="F173" s="20"/>
      <c r="G173" s="58"/>
      <c r="H173" s="2"/>
    </row>
    <row r="174" spans="1:8" hidden="1">
      <c r="A174" s="45"/>
      <c r="B174" s="12"/>
      <c r="C174" s="19"/>
      <c r="D174" s="24"/>
      <c r="E174" s="19"/>
      <c r="F174" s="20"/>
      <c r="G174" s="58"/>
      <c r="H174" s="2"/>
    </row>
    <row r="175" spans="1:8" hidden="1">
      <c r="A175" s="45"/>
      <c r="B175" s="12"/>
      <c r="C175" s="19"/>
      <c r="D175" s="24"/>
      <c r="E175" s="19"/>
      <c r="F175" s="20"/>
      <c r="G175" s="58"/>
      <c r="H175" s="2"/>
    </row>
    <row r="176" spans="1:8" hidden="1">
      <c r="A176" s="45"/>
      <c r="B176" s="12"/>
      <c r="C176" s="19"/>
      <c r="D176" s="24"/>
      <c r="E176" s="19"/>
      <c r="F176" s="20"/>
      <c r="G176" s="58"/>
      <c r="H176" s="2"/>
    </row>
    <row r="177" spans="1:8" hidden="1">
      <c r="A177" s="45"/>
      <c r="B177" s="12"/>
      <c r="C177" s="19"/>
      <c r="D177" s="24"/>
      <c r="E177" s="19"/>
      <c r="F177" s="20"/>
      <c r="G177" s="58"/>
      <c r="H177" s="2"/>
    </row>
    <row r="178" spans="1:8" hidden="1">
      <c r="A178" s="45"/>
      <c r="B178" s="12"/>
      <c r="C178" s="19"/>
      <c r="D178" s="24"/>
      <c r="E178" s="19"/>
      <c r="F178" s="20"/>
      <c r="G178" s="58"/>
      <c r="H178" s="2"/>
    </row>
    <row r="179" spans="1:8" hidden="1">
      <c r="A179" s="45"/>
      <c r="B179" s="12"/>
      <c r="C179" s="19"/>
      <c r="D179" s="24"/>
      <c r="E179" s="19"/>
      <c r="F179" s="20"/>
      <c r="G179" s="58"/>
      <c r="H179" s="2"/>
    </row>
    <row r="180" spans="1:8" hidden="1">
      <c r="A180" s="45"/>
      <c r="B180" s="12"/>
      <c r="C180" s="19"/>
      <c r="D180" s="24"/>
      <c r="E180" s="19"/>
      <c r="F180" s="20"/>
      <c r="G180" s="58"/>
      <c r="H180" s="2"/>
    </row>
    <row r="181" spans="1:8" hidden="1">
      <c r="A181" s="45"/>
      <c r="B181" s="12"/>
      <c r="C181" s="19"/>
      <c r="D181" s="24"/>
      <c r="E181" s="19"/>
      <c r="F181" s="20"/>
      <c r="G181" s="58"/>
      <c r="H181" s="2"/>
    </row>
    <row r="182" spans="1:8" hidden="1">
      <c r="A182" s="45"/>
      <c r="B182" s="12"/>
      <c r="C182" s="19"/>
      <c r="D182" s="24"/>
      <c r="E182" s="19"/>
      <c r="F182" s="20"/>
      <c r="G182" s="58"/>
      <c r="H182" s="2"/>
    </row>
    <row r="183" spans="1:8" hidden="1">
      <c r="A183" s="45"/>
      <c r="B183" s="12"/>
      <c r="C183" s="19"/>
      <c r="D183" s="24"/>
      <c r="E183" s="19"/>
      <c r="F183" s="20"/>
      <c r="G183" s="58"/>
      <c r="H183" s="2"/>
    </row>
    <row r="184" spans="1:8" hidden="1">
      <c r="A184" s="45"/>
      <c r="B184" s="12"/>
      <c r="C184" s="19"/>
      <c r="D184" s="24"/>
      <c r="E184" s="19"/>
      <c r="F184" s="20"/>
      <c r="G184" s="58"/>
      <c r="H184" s="2"/>
    </row>
    <row r="185" spans="1:8" hidden="1">
      <c r="A185" s="45"/>
      <c r="B185" s="12"/>
      <c r="C185" s="19"/>
      <c r="D185" s="24"/>
      <c r="E185" s="19"/>
      <c r="F185" s="20"/>
      <c r="G185" s="58"/>
      <c r="H185" s="2"/>
    </row>
    <row r="186" spans="1:8" hidden="1">
      <c r="A186" s="45"/>
      <c r="B186" s="12"/>
      <c r="C186" s="19"/>
      <c r="D186" s="24"/>
      <c r="E186" s="19"/>
      <c r="F186" s="20"/>
      <c r="G186" s="58"/>
      <c r="H186" s="2"/>
    </row>
    <row r="187" spans="1:8">
      <c r="A187" s="45"/>
      <c r="B187" s="12"/>
      <c r="C187" s="19"/>
      <c r="D187" s="24"/>
      <c r="E187" s="19"/>
      <c r="F187" s="20"/>
      <c r="G187" s="58"/>
      <c r="H187" s="2"/>
    </row>
    <row r="188" spans="1:8">
      <c r="A188" s="45"/>
      <c r="B188" s="12"/>
      <c r="C188" s="19"/>
      <c r="D188" s="24"/>
      <c r="E188" s="19"/>
      <c r="F188" s="20"/>
      <c r="G188" s="58"/>
      <c r="H188" s="2"/>
    </row>
    <row r="189" spans="1:8">
      <c r="A189" s="45"/>
      <c r="B189" s="33" t="s">
        <v>133</v>
      </c>
      <c r="C189" s="31"/>
      <c r="D189" s="32"/>
      <c r="E189" s="31"/>
      <c r="F189" s="89"/>
      <c r="G189" s="58"/>
      <c r="H189" s="1"/>
    </row>
    <row r="190" spans="1:8">
      <c r="A190" s="45"/>
      <c r="B190" s="33"/>
      <c r="C190" s="31"/>
      <c r="D190" s="32"/>
      <c r="E190" s="31"/>
      <c r="F190" s="89"/>
      <c r="G190" s="58"/>
      <c r="H190" s="1"/>
    </row>
    <row r="191" spans="1:8">
      <c r="A191" s="45"/>
      <c r="B191" s="17"/>
      <c r="C191" s="3"/>
      <c r="D191" s="23"/>
      <c r="E191" s="3"/>
      <c r="F191" s="1"/>
      <c r="G191" s="58"/>
      <c r="H191" s="1"/>
    </row>
    <row r="192" spans="1:8">
      <c r="A192" s="45"/>
      <c r="B192" s="17" t="s">
        <v>23</v>
      </c>
      <c r="C192" s="3"/>
      <c r="D192" s="23"/>
      <c r="E192" s="3"/>
      <c r="F192" s="1"/>
      <c r="G192" s="58"/>
      <c r="H192" s="1"/>
    </row>
    <row r="193" spans="1:8">
      <c r="A193" s="45"/>
      <c r="B193" s="17"/>
      <c r="C193" s="3"/>
      <c r="D193" s="23"/>
      <c r="E193" s="3"/>
      <c r="F193" s="1"/>
      <c r="G193" s="58"/>
      <c r="H193" s="1"/>
    </row>
    <row r="194" spans="1:8" ht="26.25">
      <c r="A194" s="45">
        <v>1</v>
      </c>
      <c r="B194" s="17" t="s">
        <v>24</v>
      </c>
      <c r="C194" s="3"/>
      <c r="D194" s="23"/>
      <c r="E194" s="3"/>
      <c r="F194" s="1"/>
      <c r="G194" s="58"/>
      <c r="H194" s="1"/>
    </row>
    <row r="195" spans="1:8" ht="26.25">
      <c r="A195" s="45"/>
      <c r="B195" s="17" t="s">
        <v>65</v>
      </c>
      <c r="C195" s="3"/>
      <c r="D195" s="23"/>
      <c r="E195" s="3"/>
      <c r="F195" s="1"/>
      <c r="G195" s="58"/>
      <c r="H195" s="1"/>
    </row>
    <row r="196" spans="1:8">
      <c r="A196" s="45"/>
      <c r="B196" s="70"/>
      <c r="C196" s="17" t="s">
        <v>25</v>
      </c>
      <c r="D196" s="90">
        <v>450</v>
      </c>
      <c r="E196" s="88"/>
      <c r="F196" s="1" t="s">
        <v>41</v>
      </c>
      <c r="G196" s="58">
        <f t="shared" ref="G196:G243" si="8">D196*E196</f>
        <v>0</v>
      </c>
      <c r="H196" s="20"/>
    </row>
    <row r="197" spans="1:8">
      <c r="A197" s="45"/>
      <c r="B197" s="17"/>
      <c r="C197" s="3"/>
      <c r="D197" s="23"/>
      <c r="E197" s="3"/>
      <c r="F197" s="1"/>
      <c r="G197" s="58"/>
      <c r="H197" s="1"/>
    </row>
    <row r="198" spans="1:8">
      <c r="A198" s="45">
        <v>2</v>
      </c>
      <c r="B198" s="17" t="s">
        <v>34</v>
      </c>
      <c r="C198" s="3"/>
      <c r="D198" s="23"/>
      <c r="E198" s="3"/>
      <c r="F198" s="1"/>
      <c r="G198" s="58"/>
      <c r="H198" s="1"/>
    </row>
    <row r="199" spans="1:8">
      <c r="A199" s="45"/>
      <c r="B199" s="17" t="s">
        <v>26</v>
      </c>
      <c r="C199" s="3"/>
      <c r="D199" s="23"/>
      <c r="E199" s="3"/>
      <c r="F199" s="1"/>
      <c r="G199" s="58"/>
      <c r="H199" s="1"/>
    </row>
    <row r="200" spans="1:8">
      <c r="A200" s="45"/>
      <c r="B200" s="17" t="s">
        <v>32</v>
      </c>
      <c r="C200" s="17" t="s">
        <v>25</v>
      </c>
      <c r="D200" s="23">
        <v>1176</v>
      </c>
      <c r="E200" s="3"/>
      <c r="F200" s="1" t="s">
        <v>41</v>
      </c>
      <c r="G200" s="58">
        <f t="shared" si="8"/>
        <v>0</v>
      </c>
      <c r="H200" s="1"/>
    </row>
    <row r="201" spans="1:8">
      <c r="A201" s="45"/>
      <c r="B201" s="17" t="s">
        <v>33</v>
      </c>
      <c r="C201" s="17" t="s">
        <v>25</v>
      </c>
      <c r="D201" s="23">
        <v>294</v>
      </c>
      <c r="E201" s="3"/>
      <c r="F201" s="1" t="s">
        <v>41</v>
      </c>
      <c r="G201" s="58">
        <f t="shared" si="8"/>
        <v>0</v>
      </c>
      <c r="H201" s="1"/>
    </row>
    <row r="202" spans="1:8">
      <c r="A202" s="45"/>
      <c r="B202" s="70"/>
      <c r="C202" s="17"/>
      <c r="D202" s="23"/>
      <c r="E202" s="3"/>
      <c r="F202" s="1"/>
      <c r="G202" s="58"/>
      <c r="H202" s="1"/>
    </row>
    <row r="203" spans="1:8" ht="26.25">
      <c r="A203" s="45">
        <v>3</v>
      </c>
      <c r="B203" s="17" t="s">
        <v>27</v>
      </c>
      <c r="C203" s="3"/>
      <c r="D203" s="23"/>
      <c r="E203" s="3"/>
      <c r="F203" s="1"/>
      <c r="G203" s="58"/>
      <c r="H203" s="1"/>
    </row>
    <row r="204" spans="1:8" ht="26.25">
      <c r="A204" s="45"/>
      <c r="B204" s="17" t="s">
        <v>28</v>
      </c>
      <c r="C204" s="3"/>
      <c r="D204" s="23"/>
      <c r="E204" s="3"/>
      <c r="F204" s="1"/>
      <c r="G204" s="58"/>
      <c r="H204" s="1"/>
    </row>
    <row r="205" spans="1:8">
      <c r="A205" s="45"/>
      <c r="B205" s="70"/>
      <c r="C205" s="17" t="s">
        <v>25</v>
      </c>
      <c r="D205" s="90">
        <v>1020</v>
      </c>
      <c r="E205" s="88"/>
      <c r="F205" s="1" t="s">
        <v>41</v>
      </c>
      <c r="G205" s="58">
        <f t="shared" si="8"/>
        <v>0</v>
      </c>
      <c r="H205" s="20"/>
    </row>
    <row r="206" spans="1:8">
      <c r="A206" s="45"/>
      <c r="B206" s="17"/>
      <c r="C206" s="3"/>
      <c r="D206" s="23"/>
      <c r="E206" s="3"/>
      <c r="F206" s="1"/>
      <c r="G206" s="58"/>
      <c r="H206" s="1"/>
    </row>
    <row r="207" spans="1:8" ht="26.25">
      <c r="A207" s="45">
        <v>4</v>
      </c>
      <c r="B207" s="17" t="s">
        <v>29</v>
      </c>
      <c r="C207" s="3"/>
      <c r="D207" s="23"/>
      <c r="E207" s="3"/>
      <c r="F207" s="1"/>
      <c r="G207" s="58"/>
      <c r="H207" s="1"/>
    </row>
    <row r="208" spans="1:8">
      <c r="A208" s="45"/>
      <c r="B208" s="70"/>
      <c r="C208" s="17" t="s">
        <v>30</v>
      </c>
      <c r="D208" s="90">
        <v>1050</v>
      </c>
      <c r="E208" s="88"/>
      <c r="F208" s="1" t="s">
        <v>16</v>
      </c>
      <c r="G208" s="58">
        <f t="shared" si="8"/>
        <v>0</v>
      </c>
      <c r="H208" s="20"/>
    </row>
    <row r="209" spans="1:8">
      <c r="A209" s="45"/>
      <c r="B209" s="17"/>
      <c r="C209" s="3"/>
      <c r="D209" s="23"/>
      <c r="E209" s="3"/>
      <c r="F209" s="1"/>
      <c r="G209" s="58"/>
      <c r="H209" s="1"/>
    </row>
    <row r="210" spans="1:8">
      <c r="A210" s="45">
        <v>5</v>
      </c>
      <c r="B210" s="17" t="s">
        <v>31</v>
      </c>
      <c r="C210" s="3"/>
      <c r="D210" s="23"/>
      <c r="E210" s="3"/>
      <c r="F210" s="1"/>
      <c r="G210" s="58"/>
      <c r="H210" s="1"/>
    </row>
    <row r="211" spans="1:8">
      <c r="A211" s="45"/>
      <c r="B211" s="70"/>
      <c r="C211" s="17" t="s">
        <v>4</v>
      </c>
      <c r="D211" s="23">
        <v>1750</v>
      </c>
      <c r="E211" s="3"/>
      <c r="F211" s="1" t="s">
        <v>8</v>
      </c>
      <c r="G211" s="58">
        <f t="shared" si="8"/>
        <v>0</v>
      </c>
      <c r="H211" s="20"/>
    </row>
    <row r="212" spans="1:8">
      <c r="A212" s="45"/>
      <c r="B212" s="17"/>
      <c r="C212" s="3"/>
      <c r="D212" s="23"/>
      <c r="E212" s="3"/>
      <c r="F212" s="1"/>
      <c r="G212" s="58"/>
      <c r="H212" s="1"/>
    </row>
    <row r="213" spans="1:8">
      <c r="A213" s="45">
        <v>6</v>
      </c>
      <c r="B213" s="17" t="s">
        <v>11</v>
      </c>
      <c r="C213" s="3"/>
      <c r="D213" s="23"/>
      <c r="E213" s="3"/>
      <c r="F213" s="1"/>
      <c r="G213" s="58"/>
      <c r="H213" s="1"/>
    </row>
    <row r="214" spans="1:8">
      <c r="A214" s="45"/>
      <c r="B214" s="70"/>
      <c r="C214" s="17" t="s">
        <v>30</v>
      </c>
      <c r="D214" s="90">
        <v>7000</v>
      </c>
      <c r="E214" s="88"/>
      <c r="F214" s="1" t="s">
        <v>16</v>
      </c>
      <c r="G214" s="58">
        <f t="shared" si="8"/>
        <v>0</v>
      </c>
      <c r="H214" s="20"/>
    </row>
    <row r="215" spans="1:8">
      <c r="A215" s="45"/>
      <c r="B215" s="17"/>
      <c r="C215" s="3"/>
      <c r="D215" s="23"/>
      <c r="E215" s="3"/>
      <c r="F215" s="1"/>
      <c r="G215" s="58"/>
      <c r="H215" s="1"/>
    </row>
    <row r="216" spans="1:8" ht="26.25">
      <c r="A216" s="45">
        <v>7</v>
      </c>
      <c r="B216" s="17" t="s">
        <v>12</v>
      </c>
      <c r="C216" s="3"/>
      <c r="D216" s="23"/>
      <c r="E216" s="3"/>
      <c r="F216" s="1"/>
      <c r="G216" s="58">
        <f>SUM(G193:G213)*0.1</f>
        <v>0</v>
      </c>
      <c r="H216" s="20"/>
    </row>
    <row r="217" spans="1:8">
      <c r="A217" s="45"/>
      <c r="B217" s="17"/>
      <c r="C217" s="3"/>
      <c r="D217" s="23"/>
      <c r="E217" s="3"/>
      <c r="F217" s="1"/>
      <c r="G217" s="58"/>
      <c r="H217" s="1"/>
    </row>
    <row r="218" spans="1:8" ht="25.5">
      <c r="A218" s="83" t="s">
        <v>75</v>
      </c>
      <c r="B218" s="59" t="s">
        <v>76</v>
      </c>
      <c r="C218" s="60" t="s">
        <v>75</v>
      </c>
      <c r="D218" s="61" t="s">
        <v>77</v>
      </c>
      <c r="E218" s="60" t="s">
        <v>78</v>
      </c>
      <c r="F218" s="52" t="s">
        <v>79</v>
      </c>
      <c r="G218" s="58"/>
      <c r="H218" s="1"/>
    </row>
    <row r="219" spans="1:8" ht="26.25">
      <c r="A219" s="45"/>
      <c r="B219" s="30" t="s">
        <v>13</v>
      </c>
      <c r="C219" s="31"/>
      <c r="D219" s="32"/>
      <c r="E219" s="31"/>
      <c r="F219" s="33"/>
      <c r="G219" s="58">
        <f>SUM(G196:G216)</f>
        <v>0</v>
      </c>
      <c r="H219" s="33"/>
    </row>
    <row r="220" spans="1:8">
      <c r="A220" s="45"/>
      <c r="B220" s="30"/>
      <c r="C220" s="31"/>
      <c r="D220" s="32"/>
      <c r="E220" s="31"/>
      <c r="F220" s="33"/>
      <c r="G220" s="58"/>
      <c r="H220" s="33"/>
    </row>
    <row r="221" spans="1:8">
      <c r="A221" s="45"/>
      <c r="B221" s="30"/>
      <c r="C221" s="31"/>
      <c r="D221" s="32"/>
      <c r="E221" s="31"/>
      <c r="F221" s="33"/>
      <c r="G221" s="58"/>
      <c r="H221" s="33"/>
    </row>
    <row r="222" spans="1:8" ht="7.5" customHeight="1">
      <c r="A222" s="45"/>
      <c r="B222" s="30"/>
      <c r="C222" s="31"/>
      <c r="D222" s="32"/>
      <c r="E222" s="31"/>
      <c r="F222" s="33"/>
      <c r="G222" s="58"/>
      <c r="H222" s="33"/>
    </row>
    <row r="223" spans="1:8" hidden="1">
      <c r="A223" s="45"/>
      <c r="B223" s="30"/>
      <c r="C223" s="31"/>
      <c r="D223" s="32"/>
      <c r="E223" s="31"/>
      <c r="F223" s="33"/>
      <c r="G223" s="58"/>
      <c r="H223" s="33"/>
    </row>
    <row r="224" spans="1:8" hidden="1">
      <c r="A224" s="45"/>
      <c r="B224" s="30"/>
      <c r="C224" s="31"/>
      <c r="D224" s="32"/>
      <c r="E224" s="31"/>
      <c r="F224" s="33"/>
      <c r="G224" s="58"/>
      <c r="H224" s="33"/>
    </row>
    <row r="225" spans="1:8" hidden="1">
      <c r="A225" s="45"/>
      <c r="B225" s="30"/>
      <c r="C225" s="31"/>
      <c r="D225" s="32"/>
      <c r="E225" s="31"/>
      <c r="F225" s="33"/>
      <c r="G225" s="58"/>
      <c r="H225" s="33"/>
    </row>
    <row r="226" spans="1:8" hidden="1">
      <c r="A226" s="45"/>
      <c r="B226" s="30"/>
      <c r="C226" s="31"/>
      <c r="D226" s="32"/>
      <c r="E226" s="31"/>
      <c r="F226" s="33"/>
      <c r="G226" s="58"/>
      <c r="H226" s="33"/>
    </row>
    <row r="227" spans="1:8" hidden="1">
      <c r="A227" s="45"/>
      <c r="B227" s="30"/>
      <c r="C227" s="31"/>
      <c r="D227" s="32"/>
      <c r="E227" s="31"/>
      <c r="F227" s="33"/>
      <c r="G227" s="58"/>
      <c r="H227" s="33"/>
    </row>
    <row r="228" spans="1:8" hidden="1">
      <c r="A228" s="45"/>
      <c r="B228" s="30"/>
      <c r="C228" s="31"/>
      <c r="D228" s="32"/>
      <c r="E228" s="31"/>
      <c r="F228" s="33"/>
      <c r="G228" s="58"/>
      <c r="H228" s="33"/>
    </row>
    <row r="229" spans="1:8" hidden="1">
      <c r="A229" s="45"/>
      <c r="B229" s="30"/>
      <c r="C229" s="31"/>
      <c r="D229" s="32"/>
      <c r="E229" s="31"/>
      <c r="F229" s="33"/>
      <c r="G229" s="58"/>
      <c r="H229" s="33"/>
    </row>
    <row r="230" spans="1:8" hidden="1">
      <c r="A230" s="45"/>
      <c r="B230" s="30"/>
      <c r="C230" s="31"/>
      <c r="D230" s="32"/>
      <c r="E230" s="31"/>
      <c r="F230" s="33"/>
      <c r="G230" s="58"/>
      <c r="H230" s="33"/>
    </row>
    <row r="231" spans="1:8">
      <c r="A231" s="45"/>
      <c r="B231" s="30"/>
      <c r="C231" s="31"/>
      <c r="D231" s="32"/>
      <c r="E231" s="31"/>
      <c r="F231" s="33"/>
      <c r="G231" s="58"/>
      <c r="H231" s="33"/>
    </row>
    <row r="232" spans="1:8">
      <c r="A232" s="45"/>
      <c r="B232" s="30"/>
      <c r="C232" s="31"/>
      <c r="D232" s="32"/>
      <c r="E232" s="31"/>
      <c r="F232" s="33"/>
      <c r="G232" s="58"/>
      <c r="H232" s="33"/>
    </row>
    <row r="233" spans="1:8">
      <c r="A233" s="36"/>
      <c r="B233" s="17" t="s">
        <v>14</v>
      </c>
      <c r="C233" s="3"/>
      <c r="D233" s="23"/>
      <c r="E233" s="3"/>
      <c r="F233" s="1"/>
      <c r="G233" s="58"/>
      <c r="H233" s="1"/>
    </row>
    <row r="234" spans="1:8" s="5" customFormat="1" ht="12.75">
      <c r="A234" s="36"/>
      <c r="B234" s="91"/>
      <c r="C234" s="91"/>
      <c r="D234" s="92"/>
      <c r="E234" s="93"/>
      <c r="F234" s="4"/>
      <c r="G234" s="58"/>
      <c r="H234" s="4"/>
    </row>
    <row r="235" spans="1:8" s="5" customFormat="1">
      <c r="A235" s="36"/>
      <c r="B235" s="6" t="s">
        <v>71</v>
      </c>
      <c r="C235" s="6"/>
      <c r="D235" s="94"/>
      <c r="E235" s="95"/>
      <c r="F235" s="4"/>
      <c r="G235" s="58"/>
      <c r="H235" s="4"/>
    </row>
    <row r="236" spans="1:8" s="5" customFormat="1">
      <c r="A236" s="36"/>
      <c r="B236" s="91" t="s">
        <v>35</v>
      </c>
      <c r="C236" s="96"/>
      <c r="D236" s="94"/>
      <c r="E236" s="95"/>
      <c r="F236" s="4"/>
      <c r="G236" s="58"/>
      <c r="H236" s="4"/>
    </row>
    <row r="237" spans="1:8" s="5" customFormat="1">
      <c r="A237" s="36"/>
      <c r="B237" s="96"/>
      <c r="C237" s="96"/>
      <c r="D237" s="94"/>
      <c r="E237" s="95"/>
      <c r="F237" s="4"/>
      <c r="G237" s="58"/>
      <c r="H237" s="4"/>
    </row>
    <row r="238" spans="1:8" s="5" customFormat="1" ht="76.5">
      <c r="A238" s="36">
        <v>1</v>
      </c>
      <c r="B238" s="17" t="s">
        <v>91</v>
      </c>
      <c r="C238" s="96"/>
      <c r="D238" s="97"/>
      <c r="E238" s="95"/>
      <c r="F238" s="4"/>
      <c r="G238" s="58"/>
      <c r="H238" s="4"/>
    </row>
    <row r="239" spans="1:8" s="5" customFormat="1" ht="12.75">
      <c r="A239" s="36"/>
      <c r="B239" s="91" t="s">
        <v>134</v>
      </c>
      <c r="C239" s="98" t="s">
        <v>17</v>
      </c>
      <c r="D239" s="26">
        <v>1750</v>
      </c>
      <c r="E239" s="14"/>
      <c r="F239" s="4" t="s">
        <v>8</v>
      </c>
      <c r="G239" s="58">
        <f t="shared" si="8"/>
        <v>0</v>
      </c>
      <c r="H239" s="4"/>
    </row>
    <row r="240" spans="1:8" s="5" customFormat="1" ht="12.75">
      <c r="A240" s="36"/>
      <c r="B240" s="91"/>
      <c r="C240" s="98"/>
      <c r="D240" s="26"/>
      <c r="E240" s="14"/>
      <c r="F240" s="4"/>
      <c r="G240" s="58"/>
      <c r="H240" s="4"/>
    </row>
    <row r="241" spans="1:12" s="5" customFormat="1" ht="60.75" customHeight="1">
      <c r="A241" s="36">
        <v>2</v>
      </c>
      <c r="B241" s="17" t="s">
        <v>135</v>
      </c>
      <c r="C241" s="98" t="s">
        <v>17</v>
      </c>
      <c r="D241" s="26">
        <v>1670</v>
      </c>
      <c r="E241" s="14"/>
      <c r="F241" s="4" t="s">
        <v>8</v>
      </c>
      <c r="G241" s="99">
        <f t="shared" ref="G241" si="9">D241*E241</f>
        <v>0</v>
      </c>
      <c r="H241" s="4"/>
    </row>
    <row r="242" spans="1:12" s="5" customFormat="1" ht="12.75">
      <c r="A242" s="36"/>
      <c r="B242" s="91"/>
      <c r="C242" s="98"/>
      <c r="D242" s="26"/>
      <c r="E242" s="14"/>
      <c r="F242" s="4"/>
      <c r="G242" s="58"/>
      <c r="H242" s="4"/>
    </row>
    <row r="243" spans="1:12" s="8" customFormat="1" ht="51">
      <c r="A243" s="36">
        <v>3</v>
      </c>
      <c r="B243" s="29" t="s">
        <v>92</v>
      </c>
      <c r="C243" s="100" t="s">
        <v>36</v>
      </c>
      <c r="D243" s="27">
        <v>10</v>
      </c>
      <c r="E243" s="15"/>
      <c r="F243" s="7" t="s">
        <v>5</v>
      </c>
      <c r="G243" s="99">
        <f t="shared" si="8"/>
        <v>0</v>
      </c>
      <c r="H243" s="4"/>
    </row>
    <row r="244" spans="1:12" s="5" customFormat="1">
      <c r="A244" s="36"/>
      <c r="B244" s="101"/>
      <c r="C244" s="96"/>
      <c r="D244" s="25"/>
      <c r="E244" s="13"/>
      <c r="F244" s="4"/>
      <c r="G244" s="58"/>
      <c r="H244" s="4"/>
    </row>
    <row r="245" spans="1:12" s="5" customFormat="1" ht="51">
      <c r="A245" s="36">
        <v>4</v>
      </c>
      <c r="B245" s="101" t="s">
        <v>93</v>
      </c>
      <c r="C245" s="100" t="s">
        <v>36</v>
      </c>
      <c r="D245" s="27">
        <v>10</v>
      </c>
      <c r="E245" s="15"/>
      <c r="F245" s="7" t="s">
        <v>5</v>
      </c>
      <c r="G245" s="99">
        <f t="shared" ref="G245:G260" si="10">D245*E245</f>
        <v>0</v>
      </c>
      <c r="H245" s="4"/>
    </row>
    <row r="246" spans="1:12" s="5" customFormat="1">
      <c r="A246" s="36"/>
      <c r="B246" s="101"/>
      <c r="C246" s="96"/>
      <c r="D246" s="25"/>
      <c r="E246" s="13"/>
      <c r="F246" s="4"/>
      <c r="G246" s="58"/>
      <c r="H246" s="4"/>
    </row>
    <row r="247" spans="1:12" s="5" customFormat="1" ht="39.950000000000003" customHeight="1">
      <c r="A247" s="36">
        <v>5</v>
      </c>
      <c r="B247" s="102" t="s">
        <v>94</v>
      </c>
      <c r="C247" s="103" t="s">
        <v>1</v>
      </c>
      <c r="D247" s="26">
        <v>20</v>
      </c>
      <c r="E247" s="14"/>
      <c r="F247" s="4" t="s">
        <v>5</v>
      </c>
      <c r="G247" s="99">
        <f t="shared" ref="G247" si="11">D247*E247</f>
        <v>0</v>
      </c>
      <c r="H247" s="4"/>
    </row>
    <row r="248" spans="1:12" s="5" customFormat="1" ht="12.75">
      <c r="A248" s="36"/>
      <c r="B248" s="104"/>
      <c r="C248" s="103"/>
      <c r="D248" s="26"/>
      <c r="E248" s="14"/>
      <c r="F248" s="4"/>
      <c r="G248" s="58"/>
      <c r="H248" s="4"/>
    </row>
    <row r="249" spans="1:12" s="5" customFormat="1">
      <c r="A249" s="36">
        <v>6</v>
      </c>
      <c r="B249" s="91" t="s">
        <v>37</v>
      </c>
      <c r="C249" s="91"/>
      <c r="D249" s="105"/>
      <c r="E249" s="106"/>
      <c r="F249" s="4"/>
      <c r="G249" s="58"/>
      <c r="H249" s="4"/>
    </row>
    <row r="250" spans="1:12" s="5" customFormat="1" ht="12.75">
      <c r="A250" s="36"/>
      <c r="B250" s="91" t="s">
        <v>38</v>
      </c>
      <c r="C250" s="5" t="s">
        <v>17</v>
      </c>
      <c r="D250" s="92">
        <v>1750</v>
      </c>
      <c r="E250" s="93"/>
      <c r="F250" s="4" t="s">
        <v>8</v>
      </c>
      <c r="G250" s="58">
        <f t="shared" si="10"/>
        <v>0</v>
      </c>
      <c r="H250" s="4"/>
    </row>
    <row r="251" spans="1:12" s="5" customFormat="1">
      <c r="A251" s="36"/>
      <c r="B251" s="91"/>
      <c r="C251" s="91"/>
      <c r="D251" s="105"/>
      <c r="E251" s="106"/>
      <c r="F251" s="4"/>
      <c r="G251" s="58"/>
      <c r="H251" s="4"/>
    </row>
    <row r="252" spans="1:12" s="5" customFormat="1" ht="15" customHeight="1">
      <c r="A252" s="36">
        <v>7</v>
      </c>
      <c r="B252" s="91" t="s">
        <v>39</v>
      </c>
      <c r="C252" s="91"/>
      <c r="D252" s="105"/>
      <c r="E252" s="106"/>
      <c r="F252" s="4"/>
      <c r="G252" s="58"/>
      <c r="H252" s="4"/>
      <c r="L252" s="130"/>
    </row>
    <row r="253" spans="1:12" s="5" customFormat="1" ht="12.75">
      <c r="A253" s="36"/>
      <c r="B253" s="91" t="s">
        <v>38</v>
      </c>
      <c r="C253" s="5" t="s">
        <v>17</v>
      </c>
      <c r="D253" s="92">
        <v>1750</v>
      </c>
      <c r="E253" s="93"/>
      <c r="F253" s="4" t="s">
        <v>8</v>
      </c>
      <c r="G253" s="58">
        <f t="shared" si="10"/>
        <v>0</v>
      </c>
      <c r="H253" s="4"/>
      <c r="L253" s="131"/>
    </row>
    <row r="254" spans="1:12" s="5" customFormat="1" ht="12.75">
      <c r="A254" s="36"/>
      <c r="B254" s="91"/>
      <c r="D254" s="92"/>
      <c r="E254" s="93"/>
      <c r="F254" s="4"/>
      <c r="G254" s="58"/>
      <c r="H254" s="4"/>
      <c r="L254" s="131"/>
    </row>
    <row r="255" spans="1:12" s="5" customFormat="1" ht="12.75">
      <c r="A255" s="36"/>
      <c r="B255" s="91"/>
      <c r="D255" s="107"/>
      <c r="E255" s="108"/>
      <c r="F255" s="4"/>
      <c r="G255" s="58"/>
      <c r="H255" s="4"/>
      <c r="L255" s="132"/>
    </row>
    <row r="256" spans="1:12" s="5" customFormat="1" ht="38.25">
      <c r="A256" s="36">
        <v>8</v>
      </c>
      <c r="B256" s="91" t="s">
        <v>40</v>
      </c>
      <c r="D256" s="107"/>
      <c r="E256" s="108"/>
      <c r="F256" s="4"/>
      <c r="G256" s="58">
        <f>SUM(G234:G253)*0.1</f>
        <v>0</v>
      </c>
      <c r="H256" s="4"/>
    </row>
    <row r="257" spans="1:8" s="5" customFormat="1" ht="12.75">
      <c r="A257" s="36"/>
      <c r="B257" s="91"/>
      <c r="D257" s="107"/>
      <c r="E257" s="108"/>
      <c r="F257" s="4"/>
      <c r="G257" s="58"/>
      <c r="H257" s="4"/>
    </row>
    <row r="258" spans="1:8" s="5" customFormat="1" ht="12.75">
      <c r="A258" s="36">
        <v>9</v>
      </c>
      <c r="B258" s="130" t="s">
        <v>130</v>
      </c>
      <c r="D258" s="107"/>
      <c r="E258" s="108"/>
      <c r="F258" s="4"/>
      <c r="G258" s="58"/>
      <c r="H258" s="4"/>
    </row>
    <row r="259" spans="1:8" s="5" customFormat="1" ht="12.75">
      <c r="A259" s="36"/>
      <c r="B259" s="131" t="s">
        <v>131</v>
      </c>
      <c r="C259" s="91"/>
      <c r="D259" s="109"/>
      <c r="E259" s="110"/>
      <c r="F259" s="4"/>
      <c r="G259" s="58"/>
      <c r="H259" s="4"/>
    </row>
    <row r="260" spans="1:8" s="5" customFormat="1" ht="12.75">
      <c r="A260" s="36"/>
      <c r="B260" s="132" t="s">
        <v>132</v>
      </c>
      <c r="C260" s="91" t="s">
        <v>47</v>
      </c>
      <c r="D260" s="92">
        <v>1</v>
      </c>
      <c r="E260" s="111"/>
      <c r="F260" s="35" t="s">
        <v>47</v>
      </c>
      <c r="G260" s="99">
        <f t="shared" si="10"/>
        <v>0</v>
      </c>
      <c r="H260" s="4"/>
    </row>
    <row r="261" spans="1:8" s="5" customFormat="1" ht="12.75">
      <c r="A261" s="37"/>
      <c r="B261" s="91"/>
      <c r="C261" s="91"/>
      <c r="D261" s="92"/>
      <c r="E261" s="93"/>
      <c r="F261" s="4"/>
      <c r="G261" s="58"/>
      <c r="H261" s="4"/>
    </row>
    <row r="262" spans="1:8" s="5" customFormat="1" ht="25.5">
      <c r="A262" s="83" t="s">
        <v>75</v>
      </c>
      <c r="B262" s="59" t="s">
        <v>76</v>
      </c>
      <c r="C262" s="60" t="s">
        <v>75</v>
      </c>
      <c r="D262" s="61" t="s">
        <v>77</v>
      </c>
      <c r="E262" s="60" t="s">
        <v>78</v>
      </c>
      <c r="F262" s="52" t="s">
        <v>79</v>
      </c>
      <c r="G262" s="58"/>
      <c r="H262" s="4"/>
    </row>
    <row r="263" spans="1:8" s="5" customFormat="1" ht="25.5">
      <c r="A263" s="37"/>
      <c r="B263" s="91" t="s">
        <v>74</v>
      </c>
      <c r="C263" s="91"/>
      <c r="D263" s="92"/>
      <c r="E263" s="93"/>
      <c r="F263" s="4"/>
      <c r="G263" s="58">
        <f>SUM(G239:G260)</f>
        <v>0</v>
      </c>
      <c r="H263" s="4"/>
    </row>
    <row r="264" spans="1:8" s="5" customFormat="1" ht="12.75">
      <c r="A264" s="38"/>
      <c r="B264" s="9"/>
      <c r="C264" s="10"/>
      <c r="D264" s="28"/>
      <c r="E264" s="16"/>
      <c r="F264" s="4"/>
      <c r="G264" s="58"/>
      <c r="H264" s="4"/>
    </row>
    <row r="265" spans="1:8" s="5" customFormat="1" ht="12.75">
      <c r="A265" s="38"/>
      <c r="B265" s="9"/>
      <c r="C265" s="10"/>
      <c r="D265" s="28"/>
      <c r="E265" s="16"/>
      <c r="F265" s="4"/>
      <c r="G265" s="58"/>
      <c r="H265" s="4"/>
    </row>
    <row r="266" spans="1:8" s="5" customFormat="1" ht="12.75">
      <c r="A266" s="38"/>
      <c r="B266" s="9"/>
      <c r="C266" s="10"/>
      <c r="D266" s="28"/>
      <c r="E266" s="16"/>
      <c r="F266" s="4"/>
      <c r="G266" s="58"/>
      <c r="H266" s="4"/>
    </row>
    <row r="267" spans="1:8">
      <c r="A267" s="38"/>
      <c r="B267" s="112"/>
      <c r="C267" s="40"/>
      <c r="D267" s="41"/>
      <c r="E267" s="40"/>
      <c r="F267" s="42"/>
      <c r="G267" s="58"/>
      <c r="H267" s="1"/>
    </row>
    <row r="268" spans="1:8">
      <c r="A268" s="38"/>
      <c r="B268" s="21" t="s">
        <v>81</v>
      </c>
      <c r="C268" s="19"/>
      <c r="D268" s="24"/>
      <c r="E268" s="19"/>
      <c r="F268" s="20"/>
      <c r="G268" s="58"/>
      <c r="H268" s="2"/>
    </row>
    <row r="269" spans="1:8">
      <c r="A269" s="38"/>
      <c r="B269" s="12"/>
      <c r="C269" s="19"/>
      <c r="D269" s="24"/>
      <c r="E269" s="19"/>
      <c r="F269" s="20"/>
      <c r="G269" s="58"/>
      <c r="H269" s="2"/>
    </row>
    <row r="270" spans="1:8">
      <c r="A270" s="38"/>
      <c r="B270" s="12" t="s">
        <v>84</v>
      </c>
      <c r="C270" s="19"/>
      <c r="D270" s="24"/>
      <c r="E270" s="19"/>
      <c r="F270" s="20"/>
      <c r="G270" s="58"/>
      <c r="H270" s="2"/>
    </row>
    <row r="271" spans="1:8">
      <c r="A271" s="38"/>
      <c r="B271" s="12" t="s">
        <v>85</v>
      </c>
      <c r="C271" s="19"/>
      <c r="D271" s="24"/>
      <c r="E271" s="19"/>
      <c r="F271" s="20"/>
      <c r="G271" s="58"/>
      <c r="H271" s="2"/>
    </row>
    <row r="272" spans="1:8" ht="25.5">
      <c r="A272" s="83" t="s">
        <v>75</v>
      </c>
      <c r="B272" s="59" t="s">
        <v>76</v>
      </c>
      <c r="C272" s="60" t="s">
        <v>75</v>
      </c>
      <c r="D272" s="61" t="s">
        <v>77</v>
      </c>
      <c r="E272" s="60" t="s">
        <v>78</v>
      </c>
      <c r="F272" s="52" t="s">
        <v>79</v>
      </c>
      <c r="G272" s="58"/>
      <c r="H272" s="2"/>
    </row>
    <row r="273" spans="1:8">
      <c r="A273" s="38"/>
      <c r="B273" s="101" t="s">
        <v>86</v>
      </c>
      <c r="C273" s="40"/>
      <c r="D273" s="41"/>
      <c r="E273" s="40"/>
      <c r="F273" s="42"/>
      <c r="G273" s="58">
        <f>G270+G271</f>
        <v>0</v>
      </c>
      <c r="H273" s="1"/>
    </row>
    <row r="274" spans="1:8">
      <c r="A274" s="38"/>
      <c r="B274" s="112"/>
      <c r="C274" s="40"/>
      <c r="D274" s="41"/>
      <c r="E274" s="40"/>
      <c r="F274" s="42"/>
      <c r="G274" s="58"/>
      <c r="H274" s="1"/>
    </row>
    <row r="275" spans="1:8">
      <c r="A275" s="38"/>
      <c r="B275" s="112"/>
      <c r="C275" s="40"/>
      <c r="D275" s="41"/>
      <c r="E275" s="40"/>
      <c r="F275" s="42"/>
      <c r="G275" s="58"/>
      <c r="H275" s="1"/>
    </row>
    <row r="276" spans="1:8">
      <c r="A276" s="38"/>
      <c r="B276" s="112"/>
      <c r="C276" s="40"/>
      <c r="D276" s="41"/>
      <c r="E276" s="40"/>
      <c r="F276" s="42"/>
      <c r="G276" s="58"/>
      <c r="H276" s="1"/>
    </row>
    <row r="277" spans="1:8">
      <c r="A277" s="38"/>
      <c r="B277" s="112"/>
      <c r="C277" s="40"/>
      <c r="D277" s="41"/>
      <c r="E277" s="40"/>
      <c r="F277" s="42"/>
      <c r="G277" s="58"/>
      <c r="H277" s="1"/>
    </row>
    <row r="278" spans="1:8" ht="36">
      <c r="A278" s="38"/>
      <c r="B278" s="113" t="s">
        <v>82</v>
      </c>
      <c r="C278" s="40"/>
      <c r="D278" s="41"/>
      <c r="E278" s="40"/>
      <c r="F278" s="42"/>
      <c r="G278" s="58"/>
      <c r="H278" s="1"/>
    </row>
    <row r="279" spans="1:8">
      <c r="A279" s="38"/>
      <c r="B279" s="112"/>
      <c r="C279" s="40"/>
      <c r="D279" s="41"/>
      <c r="E279" s="40"/>
      <c r="F279" s="42"/>
      <c r="G279" s="58"/>
      <c r="H279" s="1"/>
    </row>
    <row r="280" spans="1:8" ht="15.75">
      <c r="A280" s="38"/>
      <c r="B280" s="114" t="s">
        <v>43</v>
      </c>
      <c r="C280" s="115"/>
      <c r="D280" s="116"/>
      <c r="E280" s="115"/>
      <c r="F280" s="117"/>
      <c r="G280" s="58">
        <f>G158/1.22</f>
        <v>0</v>
      </c>
      <c r="H280" s="1"/>
    </row>
    <row r="281" spans="1:8" ht="15.75">
      <c r="A281" s="38"/>
      <c r="B281" s="114" t="s">
        <v>44</v>
      </c>
      <c r="C281" s="115"/>
      <c r="D281" s="116"/>
      <c r="E281" s="115"/>
      <c r="F281" s="117"/>
      <c r="G281" s="58">
        <f>G273/1.22</f>
        <v>0</v>
      </c>
      <c r="H281" s="1"/>
    </row>
    <row r="282" spans="1:8" ht="15.75">
      <c r="A282" s="38"/>
      <c r="B282" s="114" t="s">
        <v>45</v>
      </c>
      <c r="C282" s="115"/>
      <c r="D282" s="116"/>
      <c r="E282" s="115"/>
      <c r="F282" s="117"/>
      <c r="G282" s="58">
        <f>(G280+G281)*0.22</f>
        <v>0</v>
      </c>
      <c r="H282" s="1"/>
    </row>
    <row r="283" spans="1:8" ht="25.5">
      <c r="A283" s="83" t="s">
        <v>75</v>
      </c>
      <c r="B283" s="59" t="s">
        <v>76</v>
      </c>
      <c r="C283" s="60" t="s">
        <v>75</v>
      </c>
      <c r="D283" s="61" t="s">
        <v>77</v>
      </c>
      <c r="E283" s="60" t="s">
        <v>78</v>
      </c>
      <c r="F283" s="52" t="s">
        <v>79</v>
      </c>
      <c r="G283" s="58"/>
      <c r="H283" s="1"/>
    </row>
    <row r="284" spans="1:8" ht="15.75">
      <c r="A284" s="38"/>
      <c r="B284" s="114" t="s">
        <v>46</v>
      </c>
      <c r="C284" s="40"/>
      <c r="D284" s="41"/>
      <c r="E284" s="40"/>
      <c r="F284" s="42"/>
      <c r="G284" s="58">
        <f>G280+G281+G282</f>
        <v>0</v>
      </c>
      <c r="H284" s="1"/>
    </row>
    <row r="285" spans="1:8">
      <c r="A285" s="38"/>
      <c r="B285" s="112"/>
      <c r="C285" s="40"/>
      <c r="D285" s="41"/>
      <c r="E285" s="40"/>
      <c r="F285" s="42"/>
      <c r="G285" s="58"/>
      <c r="H285" s="1"/>
    </row>
    <row r="286" spans="1:8">
      <c r="A286" s="38"/>
      <c r="B286" s="30"/>
      <c r="C286" s="19"/>
      <c r="D286" s="24"/>
      <c r="E286" s="19"/>
      <c r="F286" s="20"/>
      <c r="G286" s="58"/>
      <c r="H286" s="20"/>
    </row>
    <row r="287" spans="1:8">
      <c r="A287" s="38"/>
      <c r="B287" s="30"/>
      <c r="C287" s="19"/>
      <c r="D287" s="24"/>
      <c r="E287" s="19"/>
      <c r="F287" s="20"/>
      <c r="G287" s="58"/>
      <c r="H287" s="20"/>
    </row>
    <row r="288" spans="1:8">
      <c r="A288" s="38"/>
      <c r="B288" s="17"/>
      <c r="C288" s="19"/>
      <c r="D288" s="24"/>
      <c r="E288" s="19"/>
      <c r="F288" s="20"/>
      <c r="G288" s="58"/>
      <c r="H288" s="20"/>
    </row>
    <row r="289" spans="1:8">
      <c r="A289" s="38"/>
      <c r="B289" s="87"/>
      <c r="C289" s="19"/>
      <c r="D289" s="24"/>
      <c r="E289" s="19"/>
      <c r="F289" s="20"/>
      <c r="G289" s="58"/>
      <c r="H289" s="20"/>
    </row>
    <row r="290" spans="1:8">
      <c r="A290" s="38"/>
      <c r="B290" s="87"/>
      <c r="C290" s="19"/>
      <c r="D290" s="24"/>
      <c r="E290" s="19"/>
      <c r="F290" s="20"/>
      <c r="G290" s="58"/>
      <c r="H290" s="20"/>
    </row>
    <row r="291" spans="1:8">
      <c r="A291" s="38"/>
      <c r="B291" s="87"/>
      <c r="C291" s="19"/>
      <c r="D291" s="24"/>
      <c r="E291" s="19"/>
      <c r="F291" s="20"/>
      <c r="G291" s="58"/>
      <c r="H291" s="20"/>
    </row>
    <row r="292" spans="1:8">
      <c r="A292" s="38"/>
      <c r="B292" s="30"/>
      <c r="C292" s="86"/>
      <c r="D292" s="24"/>
      <c r="E292" s="19"/>
      <c r="F292" s="18"/>
      <c r="G292" s="58"/>
      <c r="H292" s="20"/>
    </row>
    <row r="293" spans="1:8">
      <c r="A293" s="38"/>
      <c r="B293" s="30"/>
      <c r="C293" s="86"/>
      <c r="D293" s="24"/>
      <c r="E293" s="19"/>
      <c r="F293" s="18"/>
      <c r="G293" s="58"/>
      <c r="H293" s="20"/>
    </row>
    <row r="294" spans="1:8">
      <c r="A294" s="38"/>
      <c r="B294" s="30"/>
      <c r="C294" s="86"/>
      <c r="D294" s="24"/>
      <c r="E294" s="19"/>
      <c r="F294" s="18"/>
      <c r="G294" s="58"/>
      <c r="H294" s="20"/>
    </row>
    <row r="295" spans="1:8">
      <c r="A295" s="38"/>
      <c r="B295" s="30"/>
      <c r="C295" s="86"/>
      <c r="D295" s="24"/>
      <c r="E295" s="19"/>
      <c r="F295" s="18"/>
      <c r="G295" s="58"/>
      <c r="H295" s="20"/>
    </row>
    <row r="296" spans="1:8">
      <c r="A296" s="38"/>
      <c r="B296" s="30"/>
      <c r="C296" s="86"/>
      <c r="D296" s="24"/>
      <c r="E296" s="19"/>
      <c r="F296" s="18"/>
      <c r="G296" s="58"/>
      <c r="H296" s="20"/>
    </row>
    <row r="297" spans="1:8">
      <c r="A297" s="38"/>
      <c r="B297" s="30"/>
      <c r="C297" s="86"/>
      <c r="D297" s="24"/>
      <c r="E297" s="19"/>
      <c r="F297" s="18"/>
      <c r="G297" s="58"/>
      <c r="H297" s="20"/>
    </row>
    <row r="298" spans="1:8">
      <c r="A298" s="38"/>
      <c r="B298" s="112"/>
      <c r="C298" s="40"/>
      <c r="D298" s="41"/>
      <c r="E298" s="40"/>
      <c r="F298" s="42"/>
      <c r="G298" s="58"/>
      <c r="H298" s="1"/>
    </row>
    <row r="299" spans="1:8">
      <c r="A299" s="38"/>
      <c r="B299" s="112"/>
      <c r="C299" s="40"/>
      <c r="D299" s="41"/>
      <c r="E299" s="40"/>
      <c r="F299" s="42"/>
      <c r="G299" s="58"/>
      <c r="H299" s="1"/>
    </row>
    <row r="300" spans="1:8">
      <c r="A300" s="38"/>
      <c r="B300" s="112"/>
      <c r="C300" s="40"/>
      <c r="D300" s="41"/>
      <c r="E300" s="40"/>
      <c r="F300" s="42"/>
      <c r="G300" s="58"/>
      <c r="H300" s="1"/>
    </row>
    <row r="301" spans="1:8">
      <c r="A301" s="38"/>
      <c r="B301" s="112"/>
      <c r="C301" s="40"/>
      <c r="D301" s="41"/>
      <c r="E301" s="40"/>
      <c r="F301" s="42"/>
      <c r="G301" s="58"/>
      <c r="H301" s="1"/>
    </row>
    <row r="302" spans="1:8">
      <c r="A302" s="38"/>
      <c r="B302" s="112"/>
      <c r="C302" s="40"/>
      <c r="D302" s="41"/>
      <c r="E302" s="40"/>
      <c r="F302" s="42"/>
      <c r="G302" s="58"/>
      <c r="H302" s="1"/>
    </row>
    <row r="303" spans="1:8">
      <c r="A303" s="38"/>
      <c r="B303" s="112"/>
      <c r="C303" s="40"/>
      <c r="D303" s="41"/>
      <c r="E303" s="40"/>
      <c r="F303" s="42"/>
      <c r="G303" s="58"/>
      <c r="H303" s="1"/>
    </row>
    <row r="304" spans="1:8">
      <c r="A304" s="38"/>
      <c r="B304" s="112"/>
      <c r="C304" s="40"/>
      <c r="D304" s="41"/>
      <c r="E304" s="40"/>
      <c r="F304" s="42"/>
      <c r="G304" s="58"/>
      <c r="H304" s="1"/>
    </row>
    <row r="305" spans="1:8">
      <c r="A305" s="38"/>
      <c r="B305" s="112"/>
      <c r="C305" s="40"/>
      <c r="D305" s="41"/>
      <c r="E305" s="40"/>
      <c r="F305" s="42"/>
      <c r="G305" s="58"/>
      <c r="H305" s="1"/>
    </row>
    <row r="306" spans="1:8">
      <c r="A306" s="38"/>
      <c r="B306" s="112"/>
      <c r="C306" s="40"/>
      <c r="D306" s="41"/>
      <c r="E306" s="40"/>
      <c r="F306" s="42"/>
      <c r="G306" s="58"/>
      <c r="H306" s="1"/>
    </row>
    <row r="307" spans="1:8">
      <c r="A307" s="38"/>
      <c r="B307" s="112"/>
      <c r="C307" s="40"/>
      <c r="D307" s="41"/>
      <c r="E307" s="40"/>
      <c r="F307" s="42"/>
      <c r="G307" s="58"/>
      <c r="H307" s="1"/>
    </row>
    <row r="308" spans="1:8">
      <c r="A308" s="38"/>
      <c r="B308" s="112"/>
      <c r="C308" s="40"/>
      <c r="D308" s="41"/>
      <c r="E308" s="40"/>
      <c r="F308" s="42"/>
      <c r="G308" s="58"/>
      <c r="H308" s="1"/>
    </row>
    <row r="309" spans="1:8">
      <c r="A309" s="38"/>
      <c r="B309" s="112"/>
      <c r="C309" s="40"/>
      <c r="D309" s="41"/>
      <c r="E309" s="40"/>
      <c r="F309" s="42"/>
      <c r="G309" s="58"/>
      <c r="H309" s="1"/>
    </row>
    <row r="310" spans="1:8">
      <c r="A310" s="38"/>
      <c r="B310" s="112"/>
      <c r="C310" s="40"/>
      <c r="D310" s="41"/>
      <c r="E310" s="40"/>
      <c r="F310" s="42"/>
      <c r="G310" s="58"/>
      <c r="H310" s="1"/>
    </row>
    <row r="311" spans="1:8">
      <c r="A311" s="38"/>
      <c r="B311" s="112"/>
      <c r="C311" s="40"/>
      <c r="D311" s="41"/>
      <c r="E311" s="40"/>
      <c r="F311" s="42"/>
      <c r="G311" s="58"/>
      <c r="H311" s="1"/>
    </row>
    <row r="312" spans="1:8">
      <c r="A312" s="38"/>
      <c r="B312" s="112"/>
      <c r="C312" s="40"/>
      <c r="D312" s="41"/>
      <c r="E312" s="40"/>
      <c r="F312" s="42"/>
      <c r="G312" s="58"/>
      <c r="H312" s="1"/>
    </row>
    <row r="313" spans="1:8">
      <c r="A313" s="38"/>
      <c r="B313" s="112"/>
      <c r="C313" s="40"/>
      <c r="D313" s="41"/>
      <c r="E313" s="40"/>
      <c r="F313" s="42"/>
      <c r="G313" s="58"/>
      <c r="H313" s="1"/>
    </row>
    <row r="314" spans="1:8">
      <c r="A314" s="38"/>
      <c r="B314" s="112"/>
      <c r="C314" s="40"/>
      <c r="D314" s="41"/>
      <c r="E314" s="40"/>
      <c r="F314" s="42"/>
      <c r="G314" s="58"/>
      <c r="H314" s="1"/>
    </row>
    <row r="315" spans="1:8">
      <c r="A315" s="38"/>
      <c r="B315" s="112"/>
      <c r="C315" s="40"/>
      <c r="D315" s="41"/>
      <c r="E315" s="40"/>
      <c r="F315" s="42"/>
      <c r="G315" s="58"/>
      <c r="H315" s="1"/>
    </row>
    <row r="316" spans="1:8">
      <c r="A316" s="38"/>
      <c r="B316" s="112"/>
      <c r="C316" s="40"/>
      <c r="D316" s="41"/>
      <c r="E316" s="40"/>
      <c r="F316" s="42"/>
      <c r="G316" s="58"/>
      <c r="H316" s="1"/>
    </row>
    <row r="317" spans="1:8">
      <c r="A317" s="38"/>
      <c r="B317" s="112"/>
      <c r="C317" s="40"/>
      <c r="D317" s="41"/>
      <c r="E317" s="40"/>
      <c r="F317" s="42"/>
      <c r="G317" s="58"/>
      <c r="H317" s="1"/>
    </row>
    <row r="318" spans="1:8">
      <c r="A318" s="38"/>
      <c r="B318" s="112"/>
      <c r="C318" s="40"/>
      <c r="D318" s="41"/>
      <c r="E318" s="40"/>
      <c r="F318" s="42"/>
      <c r="G318" s="58"/>
      <c r="H318" s="1"/>
    </row>
    <row r="319" spans="1:8">
      <c r="A319" s="38"/>
      <c r="B319" s="112"/>
      <c r="C319" s="40"/>
      <c r="D319" s="41"/>
      <c r="E319" s="40"/>
      <c r="F319" s="42"/>
      <c r="G319" s="58"/>
      <c r="H319" s="1"/>
    </row>
    <row r="320" spans="1:8">
      <c r="A320" s="38"/>
      <c r="B320" s="112"/>
      <c r="C320" s="40"/>
      <c r="D320" s="41"/>
      <c r="E320" s="40"/>
      <c r="F320" s="42"/>
      <c r="G320" s="58"/>
      <c r="H320" s="1"/>
    </row>
    <row r="321" spans="1:8">
      <c r="A321" s="38"/>
      <c r="B321" s="112"/>
      <c r="C321" s="40"/>
      <c r="D321" s="41"/>
      <c r="E321" s="40"/>
      <c r="F321" s="42"/>
      <c r="G321" s="58"/>
      <c r="H321" s="1"/>
    </row>
    <row r="322" spans="1:8">
      <c r="A322" s="38"/>
      <c r="B322" s="112"/>
      <c r="C322" s="40"/>
      <c r="D322" s="41"/>
      <c r="E322" s="40"/>
      <c r="F322" s="42"/>
      <c r="G322" s="58"/>
      <c r="H322" s="1"/>
    </row>
    <row r="323" spans="1:8">
      <c r="A323" s="38"/>
      <c r="B323" s="112"/>
      <c r="C323" s="40"/>
      <c r="D323" s="41"/>
      <c r="E323" s="40"/>
      <c r="F323" s="42"/>
      <c r="G323" s="58"/>
      <c r="H323" s="1"/>
    </row>
    <row r="324" spans="1:8">
      <c r="A324" s="38"/>
      <c r="B324" s="112"/>
      <c r="C324" s="40"/>
      <c r="D324" s="41"/>
      <c r="E324" s="40"/>
      <c r="F324" s="42"/>
      <c r="G324" s="58"/>
      <c r="H324" s="1"/>
    </row>
    <row r="325" spans="1:8">
      <c r="A325" s="38"/>
      <c r="B325" s="112"/>
      <c r="C325" s="40"/>
      <c r="D325" s="41"/>
      <c r="E325" s="40"/>
      <c r="F325" s="42"/>
      <c r="G325" s="58"/>
      <c r="H325" s="1"/>
    </row>
    <row r="326" spans="1:8">
      <c r="A326" s="38"/>
      <c r="B326" s="112"/>
      <c r="C326" s="40"/>
      <c r="D326" s="41"/>
      <c r="E326" s="40"/>
      <c r="F326" s="42"/>
      <c r="G326" s="58"/>
      <c r="H326" s="1"/>
    </row>
    <row r="327" spans="1:8">
      <c r="A327" s="38"/>
      <c r="B327" s="112"/>
      <c r="C327" s="40"/>
      <c r="D327" s="41"/>
      <c r="E327" s="40"/>
      <c r="F327" s="42"/>
      <c r="G327" s="58"/>
      <c r="H327" s="1"/>
    </row>
    <row r="328" spans="1:8">
      <c r="A328" s="38"/>
      <c r="B328" s="112"/>
      <c r="C328" s="40"/>
      <c r="D328" s="41"/>
      <c r="E328" s="40"/>
      <c r="F328" s="42"/>
      <c r="G328" s="58"/>
      <c r="H328" s="1"/>
    </row>
    <row r="329" spans="1:8">
      <c r="A329" s="38"/>
      <c r="B329" s="112"/>
      <c r="C329" s="40"/>
      <c r="D329" s="41"/>
      <c r="E329" s="40"/>
      <c r="F329" s="42"/>
      <c r="G329" s="58"/>
      <c r="H329" s="1"/>
    </row>
    <row r="330" spans="1:8">
      <c r="G330" s="58"/>
    </row>
    <row r="331" spans="1:8">
      <c r="G331" s="58"/>
    </row>
    <row r="332" spans="1:8">
      <c r="G332" s="58"/>
    </row>
    <row r="333" spans="1:8">
      <c r="G333" s="58"/>
    </row>
    <row r="334" spans="1:8">
      <c r="G334" s="58"/>
    </row>
    <row r="335" spans="1:8">
      <c r="G335" s="58"/>
    </row>
    <row r="336" spans="1:8">
      <c r="G336" s="58"/>
    </row>
    <row r="337" spans="7:7">
      <c r="G337" s="58"/>
    </row>
    <row r="338" spans="7:7">
      <c r="G338" s="58"/>
    </row>
    <row r="339" spans="7:7">
      <c r="G339" s="58"/>
    </row>
    <row r="340" spans="7:7">
      <c r="G340" s="58"/>
    </row>
    <row r="341" spans="7:7">
      <c r="G341" s="58"/>
    </row>
    <row r="342" spans="7:7">
      <c r="G342" s="58"/>
    </row>
    <row r="343" spans="7:7">
      <c r="G343" s="58"/>
    </row>
    <row r="344" spans="7:7">
      <c r="G344" s="58"/>
    </row>
    <row r="345" spans="7:7">
      <c r="G345" s="58"/>
    </row>
    <row r="346" spans="7:7">
      <c r="G346" s="58"/>
    </row>
    <row r="347" spans="7:7">
      <c r="G347" s="58"/>
    </row>
    <row r="348" spans="7:7">
      <c r="G348" s="58"/>
    </row>
    <row r="349" spans="7:7">
      <c r="G349" s="58"/>
    </row>
    <row r="350" spans="7:7">
      <c r="G350" s="58"/>
    </row>
    <row r="351" spans="7:7">
      <c r="G351" s="58"/>
    </row>
    <row r="352" spans="7:7">
      <c r="G352" s="58"/>
    </row>
    <row r="353" spans="7:7">
      <c r="G353" s="58"/>
    </row>
    <row r="354" spans="7:7">
      <c r="G354" s="58"/>
    </row>
    <row r="355" spans="7:7">
      <c r="G355" s="58"/>
    </row>
    <row r="356" spans="7:7">
      <c r="G356" s="58"/>
    </row>
    <row r="357" spans="7:7">
      <c r="G357" s="58"/>
    </row>
    <row r="358" spans="7:7">
      <c r="G358" s="58"/>
    </row>
    <row r="359" spans="7:7">
      <c r="G359" s="58"/>
    </row>
    <row r="360" spans="7:7">
      <c r="G360" s="58"/>
    </row>
    <row r="361" spans="7:7">
      <c r="G361" s="58"/>
    </row>
    <row r="362" spans="7:7">
      <c r="G362" s="58"/>
    </row>
    <row r="363" spans="7:7">
      <c r="G363" s="58"/>
    </row>
    <row r="364" spans="7:7">
      <c r="G364" s="58"/>
    </row>
    <row r="365" spans="7:7">
      <c r="G365" s="58"/>
    </row>
    <row r="366" spans="7:7">
      <c r="G366" s="58"/>
    </row>
    <row r="367" spans="7:7">
      <c r="G367" s="58"/>
    </row>
    <row r="368" spans="7:7">
      <c r="G368" s="58"/>
    </row>
    <row r="369" spans="7:7">
      <c r="G369" s="58"/>
    </row>
    <row r="370" spans="7:7">
      <c r="G370" s="58"/>
    </row>
    <row r="371" spans="7:7">
      <c r="G371" s="58"/>
    </row>
    <row r="372" spans="7:7">
      <c r="G372" s="58"/>
    </row>
    <row r="373" spans="7:7">
      <c r="G373" s="58"/>
    </row>
    <row r="374" spans="7:7">
      <c r="G374" s="58"/>
    </row>
    <row r="375" spans="7:7">
      <c r="G375" s="58"/>
    </row>
    <row r="376" spans="7:7">
      <c r="G376" s="58"/>
    </row>
    <row r="377" spans="7:7">
      <c r="G377" s="58"/>
    </row>
    <row r="378" spans="7:7">
      <c r="G378" s="58"/>
    </row>
    <row r="379" spans="7:7">
      <c r="G379" s="58"/>
    </row>
    <row r="380" spans="7:7">
      <c r="G380" s="58"/>
    </row>
    <row r="381" spans="7:7">
      <c r="G381" s="58"/>
    </row>
    <row r="382" spans="7:7">
      <c r="G382" s="58"/>
    </row>
    <row r="383" spans="7:7">
      <c r="G383" s="58"/>
    </row>
    <row r="384" spans="7:7">
      <c r="G384" s="58"/>
    </row>
    <row r="385" spans="7:7">
      <c r="G385" s="58"/>
    </row>
    <row r="386" spans="7:7">
      <c r="G386" s="58"/>
    </row>
    <row r="387" spans="7:7">
      <c r="G387" s="58"/>
    </row>
    <row r="388" spans="7:7">
      <c r="G388" s="58"/>
    </row>
    <row r="389" spans="7:7">
      <c r="G389" s="58"/>
    </row>
    <row r="390" spans="7:7">
      <c r="G390" s="58"/>
    </row>
    <row r="391" spans="7:7">
      <c r="G391" s="58"/>
    </row>
    <row r="392" spans="7:7">
      <c r="G392" s="58"/>
    </row>
    <row r="393" spans="7:7">
      <c r="G393" s="58"/>
    </row>
    <row r="394" spans="7:7">
      <c r="G394" s="58"/>
    </row>
    <row r="395" spans="7:7">
      <c r="G395" s="58"/>
    </row>
    <row r="396" spans="7:7">
      <c r="G396" s="58"/>
    </row>
    <row r="397" spans="7:7">
      <c r="G397" s="58"/>
    </row>
    <row r="398" spans="7:7">
      <c r="G398" s="58"/>
    </row>
    <row r="399" spans="7:7">
      <c r="G399" s="58"/>
    </row>
    <row r="400" spans="7:7">
      <c r="G400" s="58"/>
    </row>
    <row r="401" spans="7:7">
      <c r="G401" s="58"/>
    </row>
    <row r="402" spans="7:7">
      <c r="G402" s="58"/>
    </row>
    <row r="403" spans="7:7">
      <c r="G403" s="58"/>
    </row>
    <row r="404" spans="7:7">
      <c r="G404" s="58"/>
    </row>
    <row r="405" spans="7:7">
      <c r="G405" s="58"/>
    </row>
    <row r="406" spans="7:7">
      <c r="G406" s="58"/>
    </row>
    <row r="407" spans="7:7">
      <c r="G407" s="58"/>
    </row>
    <row r="408" spans="7:7">
      <c r="G408" s="58"/>
    </row>
    <row r="409" spans="7:7">
      <c r="G409" s="58"/>
    </row>
    <row r="410" spans="7:7">
      <c r="G410" s="58"/>
    </row>
    <row r="411" spans="7:7">
      <c r="G411" s="58"/>
    </row>
    <row r="412" spans="7:7">
      <c r="G412" s="58"/>
    </row>
    <row r="413" spans="7:7">
      <c r="G413" s="58"/>
    </row>
    <row r="414" spans="7:7">
      <c r="G414" s="58"/>
    </row>
    <row r="415" spans="7:7">
      <c r="G415" s="58"/>
    </row>
    <row r="416" spans="7:7">
      <c r="G416" s="58"/>
    </row>
    <row r="417" spans="7:7">
      <c r="G417" s="58"/>
    </row>
    <row r="418" spans="7:7">
      <c r="G418" s="58"/>
    </row>
    <row r="419" spans="7:7">
      <c r="G419" s="58"/>
    </row>
    <row r="420" spans="7:7">
      <c r="G420" s="58"/>
    </row>
    <row r="421" spans="7:7">
      <c r="G421" s="58"/>
    </row>
    <row r="422" spans="7:7">
      <c r="G422" s="58"/>
    </row>
    <row r="423" spans="7:7">
      <c r="G423" s="58"/>
    </row>
    <row r="424" spans="7:7">
      <c r="G424" s="58"/>
    </row>
    <row r="425" spans="7:7">
      <c r="G425" s="58"/>
    </row>
    <row r="426" spans="7:7">
      <c r="G426" s="58"/>
    </row>
    <row r="427" spans="7:7">
      <c r="G427" s="58"/>
    </row>
    <row r="428" spans="7:7">
      <c r="G428" s="58"/>
    </row>
    <row r="429" spans="7:7">
      <c r="G429" s="58"/>
    </row>
    <row r="430" spans="7:7">
      <c r="G430" s="58"/>
    </row>
    <row r="431" spans="7:7">
      <c r="G431" s="58"/>
    </row>
    <row r="432" spans="7:7">
      <c r="G432" s="58"/>
    </row>
    <row r="433" spans="7:7">
      <c r="G433" s="58"/>
    </row>
    <row r="434" spans="7:7">
      <c r="G434" s="58"/>
    </row>
    <row r="435" spans="7:7">
      <c r="G435" s="58"/>
    </row>
    <row r="436" spans="7:7">
      <c r="G436" s="58"/>
    </row>
    <row r="437" spans="7:7">
      <c r="G437" s="58"/>
    </row>
    <row r="438" spans="7:7">
      <c r="G438" s="58"/>
    </row>
    <row r="439" spans="7:7">
      <c r="G439" s="58"/>
    </row>
    <row r="440" spans="7:7">
      <c r="G440" s="58"/>
    </row>
    <row r="441" spans="7:7">
      <c r="G441" s="58"/>
    </row>
    <row r="442" spans="7:7">
      <c r="G442" s="58"/>
    </row>
    <row r="443" spans="7:7">
      <c r="G443" s="58"/>
    </row>
    <row r="444" spans="7:7">
      <c r="G444" s="58"/>
    </row>
    <row r="445" spans="7:7">
      <c r="G445" s="58"/>
    </row>
    <row r="446" spans="7:7">
      <c r="G446" s="58"/>
    </row>
    <row r="447" spans="7:7">
      <c r="G447" s="58"/>
    </row>
    <row r="448" spans="7:7">
      <c r="G448" s="58"/>
    </row>
    <row r="449" spans="7:7">
      <c r="G449" s="58"/>
    </row>
    <row r="450" spans="7:7">
      <c r="G450" s="58"/>
    </row>
    <row r="451" spans="7:7">
      <c r="G451" s="58"/>
    </row>
    <row r="452" spans="7:7">
      <c r="G452" s="58"/>
    </row>
    <row r="453" spans="7:7">
      <c r="G453" s="58"/>
    </row>
    <row r="454" spans="7:7">
      <c r="G454" s="58"/>
    </row>
    <row r="455" spans="7:7">
      <c r="G455" s="58"/>
    </row>
    <row r="456" spans="7:7">
      <c r="G456" s="58"/>
    </row>
    <row r="457" spans="7:7">
      <c r="G457" s="58"/>
    </row>
    <row r="458" spans="7:7">
      <c r="G458" s="58"/>
    </row>
    <row r="459" spans="7:7">
      <c r="G459" s="58"/>
    </row>
    <row r="460" spans="7:7">
      <c r="G460" s="58"/>
    </row>
    <row r="461" spans="7:7">
      <c r="G461" s="58"/>
    </row>
    <row r="462" spans="7:7">
      <c r="G462" s="58"/>
    </row>
    <row r="463" spans="7:7">
      <c r="G463" s="58"/>
    </row>
    <row r="464" spans="7:7">
      <c r="G464" s="58"/>
    </row>
    <row r="465" spans="7:7">
      <c r="G465" s="58"/>
    </row>
    <row r="466" spans="7:7">
      <c r="G466" s="58"/>
    </row>
    <row r="467" spans="7:7">
      <c r="G467" s="58"/>
    </row>
    <row r="468" spans="7:7">
      <c r="G468" s="58"/>
    </row>
    <row r="469" spans="7:7">
      <c r="G469" s="58"/>
    </row>
    <row r="470" spans="7:7">
      <c r="G470" s="58"/>
    </row>
    <row r="471" spans="7:7">
      <c r="G471" s="58"/>
    </row>
    <row r="472" spans="7:7">
      <c r="G472" s="58"/>
    </row>
    <row r="473" spans="7:7">
      <c r="G473" s="58"/>
    </row>
    <row r="474" spans="7:7">
      <c r="G474" s="58"/>
    </row>
    <row r="475" spans="7:7">
      <c r="G475" s="58"/>
    </row>
    <row r="476" spans="7:7">
      <c r="G476" s="58"/>
    </row>
    <row r="477" spans="7:7">
      <c r="G477" s="58"/>
    </row>
    <row r="478" spans="7:7">
      <c r="G478" s="58"/>
    </row>
    <row r="479" spans="7:7">
      <c r="G479" s="58"/>
    </row>
    <row r="480" spans="7:7">
      <c r="G480" s="58"/>
    </row>
    <row r="481" spans="7:7">
      <c r="G481" s="58"/>
    </row>
    <row r="482" spans="7:7">
      <c r="G482" s="58"/>
    </row>
    <row r="483" spans="7:7">
      <c r="G483" s="58"/>
    </row>
    <row r="484" spans="7:7">
      <c r="G484" s="58"/>
    </row>
    <row r="485" spans="7:7">
      <c r="G485" s="58"/>
    </row>
    <row r="486" spans="7:7">
      <c r="G486" s="58"/>
    </row>
    <row r="487" spans="7:7">
      <c r="G487" s="58"/>
    </row>
    <row r="488" spans="7:7">
      <c r="G488" s="58"/>
    </row>
    <row r="489" spans="7:7">
      <c r="G489" s="58"/>
    </row>
    <row r="490" spans="7:7">
      <c r="G490" s="58"/>
    </row>
    <row r="491" spans="7:7">
      <c r="G491" s="58"/>
    </row>
    <row r="492" spans="7:7">
      <c r="G492" s="58"/>
    </row>
    <row r="493" spans="7:7">
      <c r="G493" s="58"/>
    </row>
    <row r="494" spans="7:7">
      <c r="G494" s="58"/>
    </row>
    <row r="495" spans="7:7">
      <c r="G495" s="58"/>
    </row>
    <row r="496" spans="7:7">
      <c r="G496" s="58"/>
    </row>
    <row r="497" spans="7:7">
      <c r="G497" s="58"/>
    </row>
    <row r="498" spans="7:7">
      <c r="G498" s="58"/>
    </row>
    <row r="499" spans="7:7">
      <c r="G499" s="58"/>
    </row>
    <row r="500" spans="7:7">
      <c r="G500" s="58"/>
    </row>
    <row r="501" spans="7:7">
      <c r="G501" s="58"/>
    </row>
    <row r="502" spans="7:7">
      <c r="G502" s="58"/>
    </row>
    <row r="503" spans="7:7">
      <c r="G503" s="58"/>
    </row>
    <row r="504" spans="7:7">
      <c r="G504" s="58"/>
    </row>
    <row r="505" spans="7:7">
      <c r="G505" s="58"/>
    </row>
    <row r="506" spans="7:7">
      <c r="G506" s="58"/>
    </row>
    <row r="507" spans="7:7">
      <c r="G507" s="58"/>
    </row>
    <row r="508" spans="7:7">
      <c r="G508" s="58"/>
    </row>
    <row r="509" spans="7:7">
      <c r="G509" s="58"/>
    </row>
    <row r="510" spans="7:7">
      <c r="G510" s="58"/>
    </row>
    <row r="511" spans="7:7">
      <c r="G511" s="58"/>
    </row>
    <row r="512" spans="7:7">
      <c r="G512" s="58"/>
    </row>
    <row r="513" spans="7:7">
      <c r="G513" s="58"/>
    </row>
    <row r="514" spans="7:7">
      <c r="G514" s="58"/>
    </row>
    <row r="515" spans="7:7">
      <c r="G515" s="58"/>
    </row>
    <row r="516" spans="7:7">
      <c r="G516" s="58"/>
    </row>
    <row r="517" spans="7:7">
      <c r="G517" s="58"/>
    </row>
    <row r="518" spans="7:7">
      <c r="G518" s="58"/>
    </row>
    <row r="519" spans="7:7">
      <c r="G519" s="58"/>
    </row>
    <row r="520" spans="7:7">
      <c r="G520" s="58"/>
    </row>
    <row r="521" spans="7:7">
      <c r="G521" s="58"/>
    </row>
    <row r="522" spans="7:7">
      <c r="G522" s="58"/>
    </row>
    <row r="523" spans="7:7">
      <c r="G523" s="58"/>
    </row>
    <row r="524" spans="7:7">
      <c r="G524" s="58"/>
    </row>
    <row r="525" spans="7:7">
      <c r="G525" s="58"/>
    </row>
    <row r="526" spans="7:7">
      <c r="G526" s="58"/>
    </row>
    <row r="527" spans="7:7">
      <c r="G527" s="58"/>
    </row>
    <row r="528" spans="7:7">
      <c r="G528" s="58"/>
    </row>
    <row r="529" spans="7:7">
      <c r="G529" s="58"/>
    </row>
    <row r="530" spans="7:7">
      <c r="G530" s="58"/>
    </row>
    <row r="531" spans="7:7">
      <c r="G531" s="58"/>
    </row>
    <row r="532" spans="7:7">
      <c r="G532" s="58"/>
    </row>
    <row r="533" spans="7:7">
      <c r="G533" s="58"/>
    </row>
    <row r="534" spans="7:7">
      <c r="G534" s="58"/>
    </row>
    <row r="535" spans="7:7">
      <c r="G535" s="58"/>
    </row>
    <row r="536" spans="7:7">
      <c r="G536" s="58"/>
    </row>
    <row r="537" spans="7:7">
      <c r="G537" s="58"/>
    </row>
    <row r="538" spans="7:7">
      <c r="G538" s="58"/>
    </row>
    <row r="539" spans="7:7">
      <c r="G539" s="58"/>
    </row>
    <row r="540" spans="7:7">
      <c r="G540" s="58"/>
    </row>
    <row r="541" spans="7:7">
      <c r="G541" s="58"/>
    </row>
    <row r="542" spans="7:7">
      <c r="G542" s="58"/>
    </row>
    <row r="543" spans="7:7">
      <c r="G543" s="58"/>
    </row>
    <row r="544" spans="7:7">
      <c r="G544" s="58"/>
    </row>
    <row r="545" spans="7:7">
      <c r="G545" s="58"/>
    </row>
    <row r="546" spans="7:7">
      <c r="G546" s="58"/>
    </row>
    <row r="547" spans="7:7">
      <c r="G547" s="58"/>
    </row>
    <row r="548" spans="7:7">
      <c r="G548" s="58"/>
    </row>
    <row r="549" spans="7:7">
      <c r="G549" s="58"/>
    </row>
    <row r="550" spans="7:7">
      <c r="G550" s="58"/>
    </row>
    <row r="551" spans="7:7">
      <c r="G551" s="58"/>
    </row>
    <row r="552" spans="7:7">
      <c r="G552" s="58"/>
    </row>
    <row r="553" spans="7:7">
      <c r="G553" s="58"/>
    </row>
    <row r="554" spans="7:7">
      <c r="G554" s="58"/>
    </row>
    <row r="555" spans="7:7">
      <c r="G555" s="58"/>
    </row>
    <row r="556" spans="7:7">
      <c r="G556" s="58"/>
    </row>
    <row r="557" spans="7:7">
      <c r="G557" s="58"/>
    </row>
    <row r="558" spans="7:7">
      <c r="G558" s="58"/>
    </row>
    <row r="559" spans="7:7">
      <c r="G559" s="58"/>
    </row>
    <row r="560" spans="7:7">
      <c r="G560" s="58"/>
    </row>
    <row r="561" spans="7:7">
      <c r="G561" s="58"/>
    </row>
    <row r="562" spans="7:7">
      <c r="G562" s="58"/>
    </row>
    <row r="563" spans="7:7">
      <c r="G563" s="58"/>
    </row>
    <row r="564" spans="7:7">
      <c r="G564" s="58"/>
    </row>
    <row r="565" spans="7:7">
      <c r="G565" s="58"/>
    </row>
    <row r="566" spans="7:7">
      <c r="G566" s="58"/>
    </row>
    <row r="567" spans="7:7">
      <c r="G567" s="58"/>
    </row>
    <row r="568" spans="7:7">
      <c r="G568" s="58"/>
    </row>
    <row r="569" spans="7:7">
      <c r="G569" s="58"/>
    </row>
    <row r="570" spans="7:7">
      <c r="G570" s="58"/>
    </row>
    <row r="571" spans="7:7">
      <c r="G571" s="58"/>
    </row>
    <row r="572" spans="7:7">
      <c r="G572" s="58"/>
    </row>
    <row r="573" spans="7:7">
      <c r="G573" s="58"/>
    </row>
    <row r="574" spans="7:7">
      <c r="G574" s="58"/>
    </row>
    <row r="575" spans="7:7">
      <c r="G575" s="58"/>
    </row>
    <row r="576" spans="7:7">
      <c r="G576" s="58"/>
    </row>
    <row r="577" spans="7:7">
      <c r="G577" s="58"/>
    </row>
    <row r="578" spans="7:7">
      <c r="G578" s="58"/>
    </row>
    <row r="579" spans="7:7">
      <c r="G579" s="58"/>
    </row>
    <row r="580" spans="7:7">
      <c r="G580" s="58"/>
    </row>
    <row r="581" spans="7:7">
      <c r="G581" s="58"/>
    </row>
    <row r="582" spans="7:7">
      <c r="G582" s="58"/>
    </row>
    <row r="583" spans="7:7">
      <c r="G583" s="58"/>
    </row>
    <row r="584" spans="7:7">
      <c r="G584" s="58"/>
    </row>
    <row r="585" spans="7:7">
      <c r="G585" s="58"/>
    </row>
    <row r="586" spans="7:7">
      <c r="G586" s="58"/>
    </row>
    <row r="587" spans="7:7">
      <c r="G587" s="58"/>
    </row>
    <row r="588" spans="7:7">
      <c r="G588" s="58"/>
    </row>
    <row r="589" spans="7:7">
      <c r="G589" s="58"/>
    </row>
    <row r="590" spans="7:7">
      <c r="G590" s="58"/>
    </row>
    <row r="591" spans="7:7">
      <c r="G591" s="58"/>
    </row>
    <row r="592" spans="7:7">
      <c r="G592" s="58"/>
    </row>
    <row r="593" spans="7:7">
      <c r="G593" s="58"/>
    </row>
    <row r="594" spans="7:7">
      <c r="G594" s="58"/>
    </row>
    <row r="595" spans="7:7">
      <c r="G595" s="58"/>
    </row>
    <row r="596" spans="7:7">
      <c r="G596" s="58"/>
    </row>
    <row r="597" spans="7:7">
      <c r="G597" s="58"/>
    </row>
    <row r="598" spans="7:7">
      <c r="G598" s="58"/>
    </row>
    <row r="599" spans="7:7">
      <c r="G599" s="58"/>
    </row>
    <row r="600" spans="7:7">
      <c r="G600" s="58"/>
    </row>
    <row r="601" spans="7:7">
      <c r="G601" s="58"/>
    </row>
    <row r="602" spans="7:7">
      <c r="G602" s="58"/>
    </row>
    <row r="603" spans="7:7">
      <c r="G603" s="58"/>
    </row>
    <row r="604" spans="7:7">
      <c r="G604" s="58"/>
    </row>
    <row r="605" spans="7:7">
      <c r="G605" s="58"/>
    </row>
    <row r="606" spans="7:7">
      <c r="G606" s="58"/>
    </row>
    <row r="607" spans="7:7">
      <c r="G607" s="58"/>
    </row>
    <row r="608" spans="7:7">
      <c r="G608" s="58"/>
    </row>
    <row r="609" spans="7:7">
      <c r="G609" s="58"/>
    </row>
    <row r="610" spans="7:7">
      <c r="G610" s="58"/>
    </row>
    <row r="611" spans="7:7">
      <c r="G611" s="58"/>
    </row>
    <row r="612" spans="7:7">
      <c r="G612" s="58"/>
    </row>
    <row r="613" spans="7:7">
      <c r="G613" s="58"/>
    </row>
    <row r="614" spans="7:7">
      <c r="G614" s="58"/>
    </row>
    <row r="615" spans="7:7">
      <c r="G615" s="58"/>
    </row>
    <row r="616" spans="7:7">
      <c r="G616" s="58"/>
    </row>
    <row r="617" spans="7:7">
      <c r="G617" s="58"/>
    </row>
    <row r="618" spans="7:7">
      <c r="G618" s="58"/>
    </row>
    <row r="619" spans="7:7">
      <c r="G619" s="58"/>
    </row>
    <row r="620" spans="7:7">
      <c r="G620" s="58"/>
    </row>
    <row r="621" spans="7:7">
      <c r="G621" s="58"/>
    </row>
    <row r="622" spans="7:7">
      <c r="G622" s="58"/>
    </row>
    <row r="623" spans="7:7">
      <c r="G623" s="58"/>
    </row>
    <row r="624" spans="7:7">
      <c r="G624" s="58"/>
    </row>
    <row r="625" spans="7:7">
      <c r="G625" s="58"/>
    </row>
    <row r="626" spans="7:7">
      <c r="G626" s="58"/>
    </row>
    <row r="627" spans="7:7">
      <c r="G627" s="58"/>
    </row>
    <row r="628" spans="7:7">
      <c r="G628" s="58"/>
    </row>
    <row r="629" spans="7:7">
      <c r="G629" s="58"/>
    </row>
    <row r="630" spans="7:7">
      <c r="G630" s="58"/>
    </row>
    <row r="631" spans="7:7">
      <c r="G631" s="58"/>
    </row>
    <row r="632" spans="7:7">
      <c r="G632" s="58"/>
    </row>
    <row r="633" spans="7:7">
      <c r="G633" s="58"/>
    </row>
    <row r="634" spans="7:7">
      <c r="G634" s="58"/>
    </row>
    <row r="635" spans="7:7">
      <c r="G635" s="58"/>
    </row>
    <row r="636" spans="7:7">
      <c r="G636" s="58"/>
    </row>
    <row r="637" spans="7:7">
      <c r="G637" s="58"/>
    </row>
    <row r="638" spans="7:7">
      <c r="G638" s="58"/>
    </row>
    <row r="639" spans="7:7">
      <c r="G639" s="58"/>
    </row>
    <row r="640" spans="7:7">
      <c r="G640" s="58"/>
    </row>
    <row r="641" spans="7:7">
      <c r="G641" s="58"/>
    </row>
    <row r="642" spans="7:7">
      <c r="G642" s="58"/>
    </row>
    <row r="643" spans="7:7">
      <c r="G643" s="58"/>
    </row>
    <row r="644" spans="7:7">
      <c r="G644" s="58"/>
    </row>
    <row r="645" spans="7:7">
      <c r="G645" s="58"/>
    </row>
    <row r="646" spans="7:7">
      <c r="G646" s="58"/>
    </row>
    <row r="647" spans="7:7">
      <c r="G647" s="58"/>
    </row>
    <row r="648" spans="7:7">
      <c r="G648" s="58"/>
    </row>
    <row r="649" spans="7:7">
      <c r="G649" s="58"/>
    </row>
    <row r="650" spans="7:7">
      <c r="G650" s="58"/>
    </row>
    <row r="651" spans="7:7">
      <c r="G651" s="58"/>
    </row>
    <row r="652" spans="7:7">
      <c r="G652" s="58"/>
    </row>
    <row r="653" spans="7:7">
      <c r="G653" s="58"/>
    </row>
    <row r="654" spans="7:7">
      <c r="G654" s="58"/>
    </row>
    <row r="655" spans="7:7">
      <c r="G655" s="58"/>
    </row>
    <row r="656" spans="7:7">
      <c r="G656" s="58"/>
    </row>
    <row r="657" spans="7:7">
      <c r="G657" s="58"/>
    </row>
    <row r="658" spans="7:7">
      <c r="G658" s="58"/>
    </row>
    <row r="659" spans="7:7">
      <c r="G659" s="58"/>
    </row>
    <row r="660" spans="7:7">
      <c r="G660" s="58"/>
    </row>
    <row r="661" spans="7:7">
      <c r="G661" s="58"/>
    </row>
    <row r="662" spans="7:7">
      <c r="G662" s="58"/>
    </row>
    <row r="663" spans="7:7">
      <c r="G663" s="58"/>
    </row>
    <row r="664" spans="7:7">
      <c r="G664" s="58"/>
    </row>
    <row r="665" spans="7:7">
      <c r="G665" s="58"/>
    </row>
    <row r="666" spans="7:7">
      <c r="G666" s="58"/>
    </row>
    <row r="667" spans="7:7">
      <c r="G667" s="58"/>
    </row>
    <row r="668" spans="7:7">
      <c r="G668" s="58"/>
    </row>
    <row r="669" spans="7:7">
      <c r="G669" s="58"/>
    </row>
    <row r="670" spans="7:7">
      <c r="G670" s="58"/>
    </row>
    <row r="671" spans="7:7">
      <c r="G671" s="58"/>
    </row>
    <row r="672" spans="7:7">
      <c r="G672" s="58"/>
    </row>
    <row r="673" spans="7:7">
      <c r="G673" s="58"/>
    </row>
    <row r="674" spans="7:7">
      <c r="G674" s="58"/>
    </row>
    <row r="675" spans="7:7">
      <c r="G675" s="58"/>
    </row>
    <row r="676" spans="7:7">
      <c r="G676" s="58"/>
    </row>
    <row r="677" spans="7:7">
      <c r="G677" s="58"/>
    </row>
    <row r="678" spans="7:7">
      <c r="G678" s="58"/>
    </row>
    <row r="679" spans="7:7">
      <c r="G679" s="58"/>
    </row>
    <row r="680" spans="7:7">
      <c r="G680" s="58"/>
    </row>
    <row r="681" spans="7:7">
      <c r="G681" s="58"/>
    </row>
    <row r="682" spans="7:7">
      <c r="G682" s="58"/>
    </row>
    <row r="683" spans="7:7">
      <c r="G683" s="58"/>
    </row>
    <row r="684" spans="7:7">
      <c r="G684" s="58"/>
    </row>
    <row r="685" spans="7:7">
      <c r="G685" s="58"/>
    </row>
    <row r="686" spans="7:7">
      <c r="G686" s="58"/>
    </row>
    <row r="687" spans="7:7">
      <c r="G687" s="58"/>
    </row>
    <row r="688" spans="7:7">
      <c r="G688" s="58"/>
    </row>
    <row r="689" spans="7:7">
      <c r="G689" s="58"/>
    </row>
    <row r="690" spans="7:7">
      <c r="G690" s="58"/>
    </row>
    <row r="691" spans="7:7">
      <c r="G691" s="58"/>
    </row>
    <row r="692" spans="7:7">
      <c r="G692" s="58"/>
    </row>
    <row r="693" spans="7:7">
      <c r="G693" s="58"/>
    </row>
    <row r="694" spans="7:7">
      <c r="G694" s="58"/>
    </row>
    <row r="695" spans="7:7">
      <c r="G695" s="58"/>
    </row>
    <row r="696" spans="7:7">
      <c r="G696" s="58"/>
    </row>
    <row r="697" spans="7:7">
      <c r="G697" s="58"/>
    </row>
    <row r="698" spans="7:7">
      <c r="G698" s="58"/>
    </row>
    <row r="699" spans="7:7">
      <c r="G699" s="58"/>
    </row>
    <row r="700" spans="7:7">
      <c r="G700" s="58"/>
    </row>
    <row r="701" spans="7:7">
      <c r="G701" s="58"/>
    </row>
    <row r="702" spans="7:7">
      <c r="G702" s="58"/>
    </row>
    <row r="703" spans="7:7">
      <c r="G703" s="58"/>
    </row>
    <row r="704" spans="7:7">
      <c r="G704" s="58"/>
    </row>
    <row r="705" spans="7:7">
      <c r="G705" s="58"/>
    </row>
    <row r="706" spans="7:7">
      <c r="G706" s="58"/>
    </row>
    <row r="707" spans="7:7">
      <c r="G707" s="58"/>
    </row>
    <row r="708" spans="7:7">
      <c r="G708" s="58"/>
    </row>
    <row r="709" spans="7:7">
      <c r="G709" s="58"/>
    </row>
    <row r="710" spans="7:7">
      <c r="G710" s="58"/>
    </row>
    <row r="711" spans="7:7">
      <c r="G711" s="58"/>
    </row>
    <row r="712" spans="7:7">
      <c r="G712" s="58"/>
    </row>
    <row r="713" spans="7:7">
      <c r="G713" s="58"/>
    </row>
    <row r="714" spans="7:7">
      <c r="G714" s="58"/>
    </row>
    <row r="715" spans="7:7">
      <c r="G715" s="58"/>
    </row>
    <row r="716" spans="7:7">
      <c r="G716" s="58"/>
    </row>
    <row r="717" spans="7:7">
      <c r="G717" s="58"/>
    </row>
    <row r="718" spans="7:7">
      <c r="G718" s="58"/>
    </row>
    <row r="719" spans="7:7">
      <c r="G719" s="58"/>
    </row>
    <row r="720" spans="7:7">
      <c r="G720" s="58"/>
    </row>
    <row r="721" spans="7:7">
      <c r="G721" s="58"/>
    </row>
    <row r="722" spans="7:7">
      <c r="G722" s="58"/>
    </row>
    <row r="723" spans="7:7">
      <c r="G723" s="58"/>
    </row>
    <row r="724" spans="7:7">
      <c r="G724" s="58"/>
    </row>
    <row r="725" spans="7:7">
      <c r="G725" s="58"/>
    </row>
    <row r="726" spans="7:7">
      <c r="G726" s="58"/>
    </row>
    <row r="727" spans="7:7">
      <c r="G727" s="58"/>
    </row>
    <row r="728" spans="7:7">
      <c r="G728" s="58"/>
    </row>
    <row r="729" spans="7:7">
      <c r="G729" s="58"/>
    </row>
    <row r="730" spans="7:7">
      <c r="G730" s="58"/>
    </row>
    <row r="731" spans="7:7">
      <c r="G731" s="58"/>
    </row>
    <row r="732" spans="7:7">
      <c r="G732" s="58"/>
    </row>
  </sheetData>
  <mergeCells count="1">
    <mergeCell ref="B20:C20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&amp;CPROCES d.o.o.&amp;R&amp;P/&amp;N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Katja Ivanuš</dc:creator>
  <cp:lastModifiedBy>Katja Ivanuš</cp:lastModifiedBy>
  <cp:lastPrinted>2018-02-28T06:52:43Z</cp:lastPrinted>
  <dcterms:created xsi:type="dcterms:W3CDTF">2015-05-20T13:24:46Z</dcterms:created>
  <dcterms:modified xsi:type="dcterms:W3CDTF">2018-02-28T07:13:51Z</dcterms:modified>
</cp:coreProperties>
</file>